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прил2 (СОГАЗ)" sheetId="1" r:id="rId1"/>
    <sheet name="прил2 (ММ)" sheetId="2" r:id="rId2"/>
    <sheet name="прил2 (ИН)" sheetId="3" r:id="rId3"/>
    <sheet name="прил2 (Капитал)" sheetId="4" r:id="rId4"/>
    <sheet name="Объем на одного Решение" sheetId="5" r:id="rId5"/>
  </sheets>
  <definedNames>
    <definedName name="_xlnm.Print_Area" localSheetId="4">'Объем на одного Решение'!$A$1:$N$52</definedName>
    <definedName name="_xlnm.Print_Area" localSheetId="2">'прил2 (ИН)'!$A$1:$K$56</definedName>
    <definedName name="_xlnm.Print_Area" localSheetId="3">'прил2 (Капитал)'!$A$1:$K$56</definedName>
    <definedName name="_xlnm.Print_Area" localSheetId="1">'прил2 (ММ)'!$A$1:$K$56</definedName>
    <definedName name="_xlnm.Print_Area" localSheetId="0">'прил2 (СОГАЗ)'!$A$1:$K$56</definedName>
  </definedNames>
  <calcPr calcId="145621"/>
</workbook>
</file>

<file path=xl/calcChain.xml><?xml version="1.0" encoding="utf-8"?>
<calcChain xmlns="http://schemas.openxmlformats.org/spreadsheetml/2006/main">
  <c r="N50" i="5" l="1"/>
  <c r="M50" i="5"/>
  <c r="L50" i="5"/>
  <c r="K50" i="5"/>
  <c r="I50" i="5"/>
  <c r="H50" i="5"/>
  <c r="G50" i="5"/>
  <c r="F50" i="5"/>
  <c r="N49" i="5"/>
  <c r="M49" i="5"/>
  <c r="L49" i="5"/>
  <c r="K49" i="5"/>
  <c r="I49" i="5"/>
  <c r="H49" i="5"/>
  <c r="G49" i="5"/>
  <c r="F49" i="5"/>
  <c r="N48" i="5"/>
  <c r="M48" i="5"/>
  <c r="L48" i="5"/>
  <c r="K48" i="5"/>
  <c r="I48" i="5"/>
  <c r="H48" i="5"/>
  <c r="G48" i="5"/>
  <c r="F48" i="5"/>
  <c r="N45" i="5"/>
  <c r="M45" i="5"/>
  <c r="L45" i="5"/>
  <c r="K45" i="5"/>
  <c r="I45" i="5"/>
  <c r="H45" i="5"/>
  <c r="G45" i="5"/>
  <c r="F45" i="5"/>
  <c r="I42" i="5"/>
  <c r="H42" i="5"/>
  <c r="G42" i="5"/>
  <c r="F42" i="5"/>
  <c r="N41" i="5"/>
  <c r="M41" i="5"/>
  <c r="L41" i="5"/>
  <c r="K41" i="5"/>
  <c r="I41" i="5"/>
  <c r="H41" i="5"/>
  <c r="G41" i="5"/>
  <c r="F41" i="5"/>
  <c r="N40" i="5"/>
  <c r="M40" i="5"/>
  <c r="L40" i="5"/>
  <c r="K40" i="5"/>
  <c r="I40" i="5"/>
  <c r="H40" i="5"/>
  <c r="G40" i="5"/>
  <c r="F40" i="5"/>
  <c r="N39" i="5"/>
  <c r="M39" i="5"/>
  <c r="L39" i="5"/>
  <c r="K39" i="5"/>
  <c r="I39" i="5"/>
  <c r="H39" i="5"/>
  <c r="G39" i="5"/>
  <c r="F39" i="5"/>
  <c r="N38" i="5"/>
  <c r="M38" i="5"/>
  <c r="L38" i="5"/>
  <c r="K38" i="5"/>
  <c r="I38" i="5"/>
  <c r="H38" i="5"/>
  <c r="G38" i="5"/>
  <c r="F38" i="5"/>
  <c r="N37" i="5"/>
  <c r="M37" i="5"/>
  <c r="L37" i="5"/>
  <c r="K37" i="5"/>
  <c r="I37" i="5"/>
  <c r="H37" i="5"/>
  <c r="G37" i="5"/>
  <c r="F37" i="5"/>
  <c r="N36" i="5"/>
  <c r="M36" i="5"/>
  <c r="L36" i="5"/>
  <c r="K36" i="5"/>
  <c r="I36" i="5"/>
  <c r="H36" i="5"/>
  <c r="G36" i="5"/>
  <c r="F36" i="5"/>
  <c r="N35" i="5"/>
  <c r="M35" i="5"/>
  <c r="L35" i="5"/>
  <c r="K35" i="5"/>
  <c r="I35" i="5"/>
  <c r="H35" i="5"/>
  <c r="G35" i="5"/>
  <c r="F35" i="5"/>
  <c r="N34" i="5"/>
  <c r="M34" i="5"/>
  <c r="L34" i="5"/>
  <c r="K34" i="5"/>
  <c r="I34" i="5"/>
  <c r="H34" i="5"/>
  <c r="G34" i="5"/>
  <c r="F34" i="5"/>
  <c r="N33" i="5"/>
  <c r="M33" i="5"/>
  <c r="L33" i="5"/>
  <c r="K33" i="5"/>
  <c r="I33" i="5"/>
  <c r="H33" i="5"/>
  <c r="G33" i="5"/>
  <c r="F33" i="5"/>
  <c r="N32" i="5"/>
  <c r="M32" i="5"/>
  <c r="L32" i="5"/>
  <c r="K32" i="5"/>
  <c r="I32" i="5"/>
  <c r="H32" i="5"/>
  <c r="G32" i="5"/>
  <c r="F32" i="5"/>
  <c r="N28" i="5"/>
  <c r="M28" i="5"/>
  <c r="L28" i="5"/>
  <c r="K28" i="5"/>
  <c r="I28" i="5"/>
  <c r="H28" i="5"/>
  <c r="G28" i="5"/>
  <c r="F28" i="5"/>
  <c r="I22" i="5"/>
  <c r="H22" i="5"/>
  <c r="G22" i="5"/>
  <c r="F22" i="5"/>
  <c r="N17" i="5"/>
  <c r="M17" i="5"/>
  <c r="L17" i="5"/>
  <c r="K17" i="5"/>
  <c r="I17" i="5"/>
  <c r="H17" i="5"/>
  <c r="G17" i="5"/>
  <c r="F17" i="5"/>
  <c r="I11" i="5"/>
  <c r="H11" i="5"/>
  <c r="G11" i="5"/>
  <c r="F11" i="5"/>
  <c r="N52" i="5"/>
  <c r="I52" i="5"/>
  <c r="I51" i="5"/>
  <c r="I47" i="5"/>
  <c r="I46" i="5"/>
  <c r="N44" i="5"/>
  <c r="I44" i="5"/>
  <c r="I43" i="5"/>
  <c r="N42" i="5"/>
  <c r="N31" i="5"/>
  <c r="I30" i="5"/>
  <c r="I29" i="5"/>
  <c r="I27" i="5"/>
  <c r="N26" i="5"/>
  <c r="I26" i="5"/>
  <c r="I25" i="5"/>
  <c r="I24" i="5"/>
  <c r="I23" i="5"/>
  <c r="N22" i="5"/>
  <c r="N21" i="5"/>
  <c r="I21" i="5"/>
  <c r="N20" i="5"/>
  <c r="N19" i="5"/>
  <c r="I19" i="5"/>
  <c r="I18" i="5"/>
  <c r="I16" i="5"/>
  <c r="I15" i="5"/>
  <c r="N14" i="5"/>
  <c r="I14" i="5"/>
  <c r="I13" i="5"/>
  <c r="I12" i="5"/>
  <c r="H5" i="4"/>
  <c r="H4" i="4"/>
  <c r="H3" i="4"/>
  <c r="M52" i="5"/>
  <c r="H52" i="5"/>
  <c r="M51" i="5"/>
  <c r="H51" i="5"/>
  <c r="H47" i="5"/>
  <c r="H46" i="5"/>
  <c r="M44" i="5"/>
  <c r="H44" i="5"/>
  <c r="M43" i="5"/>
  <c r="H43" i="5"/>
  <c r="M42" i="5"/>
  <c r="M31" i="5"/>
  <c r="H31" i="5"/>
  <c r="M30" i="5"/>
  <c r="M29" i="5"/>
  <c r="H29" i="5"/>
  <c r="H27" i="5"/>
  <c r="H26" i="5"/>
  <c r="M25" i="5"/>
  <c r="H25" i="5"/>
  <c r="H24" i="5"/>
  <c r="H23" i="5"/>
  <c r="M22" i="5"/>
  <c r="H21" i="5"/>
  <c r="M20" i="5"/>
  <c r="H20" i="5"/>
  <c r="M19" i="5"/>
  <c r="M18" i="5"/>
  <c r="H18" i="5"/>
  <c r="H16" i="5"/>
  <c r="H15" i="5"/>
  <c r="M14" i="5"/>
  <c r="H14" i="5"/>
  <c r="H13" i="5"/>
  <c r="M12" i="5"/>
  <c r="H12" i="5"/>
  <c r="H5" i="3"/>
  <c r="H4" i="3"/>
  <c r="H3" i="3"/>
  <c r="G52" i="5"/>
  <c r="G51" i="5"/>
  <c r="G47" i="5"/>
  <c r="G46" i="5"/>
  <c r="G44" i="5"/>
  <c r="G43" i="5"/>
  <c r="L42" i="5"/>
  <c r="G31" i="5"/>
  <c r="G30" i="5"/>
  <c r="G29" i="5"/>
  <c r="G27" i="5"/>
  <c r="G26" i="5"/>
  <c r="G25" i="5"/>
  <c r="G24" i="5"/>
  <c r="G23" i="5"/>
  <c r="L21" i="5"/>
  <c r="G21" i="5"/>
  <c r="L20" i="5"/>
  <c r="G20" i="5"/>
  <c r="G19" i="5"/>
  <c r="G18" i="5"/>
  <c r="G16" i="5"/>
  <c r="G15" i="5"/>
  <c r="L14" i="5"/>
  <c r="G14" i="5"/>
  <c r="G13" i="5"/>
  <c r="L12" i="5"/>
  <c r="G12" i="5"/>
  <c r="H5" i="2"/>
  <c r="H4" i="2"/>
  <c r="H3" i="2"/>
  <c r="K52" i="5"/>
  <c r="F52" i="5"/>
  <c r="K51" i="5"/>
  <c r="F51" i="5"/>
  <c r="K47" i="5"/>
  <c r="F47" i="5"/>
  <c r="K46" i="5"/>
  <c r="F46" i="5"/>
  <c r="K44" i="5"/>
  <c r="F44" i="5"/>
  <c r="K43" i="5"/>
  <c r="F43" i="5"/>
  <c r="K42" i="5"/>
  <c r="F31" i="5"/>
  <c r="F30" i="5"/>
  <c r="F29" i="5"/>
  <c r="K27" i="5"/>
  <c r="F27" i="5"/>
  <c r="K26" i="5"/>
  <c r="F26" i="5"/>
  <c r="F25" i="5"/>
  <c r="K24" i="5"/>
  <c r="F24" i="5"/>
  <c r="K23" i="5"/>
  <c r="F23" i="5"/>
  <c r="K22" i="5"/>
  <c r="K21" i="5"/>
  <c r="F21" i="5"/>
  <c r="F20" i="5"/>
  <c r="F19" i="5"/>
  <c r="F18" i="5"/>
  <c r="F16" i="5"/>
  <c r="K15" i="5"/>
  <c r="F15" i="5"/>
  <c r="F14" i="5"/>
  <c r="F13" i="5"/>
  <c r="F12" i="5"/>
  <c r="J42" i="5" l="1"/>
  <c r="K25" i="5"/>
  <c r="K30" i="5"/>
  <c r="K31" i="5"/>
  <c r="N13" i="5"/>
  <c r="K29" i="5"/>
  <c r="L29" i="5"/>
  <c r="L43" i="5"/>
  <c r="N16" i="5"/>
  <c r="L23" i="5"/>
  <c r="L26" i="5"/>
  <c r="L47" i="5"/>
  <c r="L52" i="5"/>
  <c r="J52" i="5" s="1"/>
  <c r="M21" i="5"/>
  <c r="J21" i="5" s="1"/>
  <c r="M27" i="5"/>
  <c r="H30" i="5"/>
  <c r="H19" i="5"/>
  <c r="N18" i="5"/>
  <c r="N23" i="5"/>
  <c r="L31" i="5"/>
  <c r="L51" i="5"/>
  <c r="M47" i="5"/>
  <c r="L19" i="5"/>
  <c r="L22" i="5"/>
  <c r="J22" i="5" s="1"/>
  <c r="L24" i="5"/>
  <c r="L30" i="5"/>
  <c r="L44" i="5"/>
  <c r="J44" i="5" s="1"/>
  <c r="L46" i="5"/>
  <c r="M24" i="5"/>
  <c r="M26" i="5"/>
  <c r="M46" i="5"/>
  <c r="N24" i="5"/>
  <c r="L25" i="5"/>
  <c r="L27" i="5"/>
  <c r="M23" i="5"/>
  <c r="N46" i="5"/>
  <c r="N47" i="5"/>
  <c r="I20" i="5"/>
  <c r="I31" i="5"/>
  <c r="N27" i="5"/>
  <c r="N29" i="5"/>
  <c r="N25" i="5"/>
  <c r="N30" i="5"/>
  <c r="N43" i="5"/>
  <c r="J43" i="5" s="1"/>
  <c r="N51" i="5"/>
  <c r="J23" i="5" l="1"/>
  <c r="J46" i="5"/>
  <c r="J47" i="5"/>
  <c r="J51" i="5"/>
  <c r="J27" i="5"/>
  <c r="J24" i="5"/>
  <c r="J26" i="5"/>
  <c r="M11" i="5"/>
  <c r="L16" i="5"/>
  <c r="K12" i="5"/>
  <c r="J29" i="5"/>
  <c r="K20" i="5"/>
  <c r="J20" i="5" s="1"/>
  <c r="K13" i="5"/>
  <c r="J30" i="5"/>
  <c r="L15" i="5"/>
  <c r="M16" i="5"/>
  <c r="M13" i="5"/>
  <c r="L13" i="5"/>
  <c r="K16" i="5"/>
  <c r="L18" i="5"/>
  <c r="J31" i="5"/>
  <c r="K19" i="5"/>
  <c r="J19" i="5" s="1"/>
  <c r="J25" i="5"/>
  <c r="M15" i="5"/>
  <c r="N15" i="5"/>
  <c r="N12" i="5"/>
  <c r="K18" i="5"/>
  <c r="K14" i="5"/>
  <c r="J14" i="5" s="1"/>
  <c r="J15" i="5" l="1"/>
  <c r="J18" i="5"/>
  <c r="J13" i="5"/>
  <c r="J16" i="5"/>
  <c r="N11" i="5"/>
  <c r="K11" i="5"/>
  <c r="J12" i="5"/>
  <c r="L11" i="5"/>
  <c r="J11" i="5" l="1"/>
</calcChain>
</file>

<file path=xl/sharedStrings.xml><?xml version="1.0" encoding="utf-8"?>
<sst xmlns="http://schemas.openxmlformats.org/spreadsheetml/2006/main" count="923" uniqueCount="107">
  <si>
    <t>Утверждено</t>
  </si>
  <si>
    <t>решением Комиссии по разработке территориальной</t>
  </si>
  <si>
    <t>программы ОМС Кировской области</t>
  </si>
  <si>
    <t>Объемы медицинской помощи, установленные по территориальной программе</t>
  </si>
  <si>
    <t>обязательного медицинского страхования на  2021 год</t>
  </si>
  <si>
    <t>Акционерное общество «Страховая компания «СОГАЗ-Мед»</t>
  </si>
  <si>
    <t xml:space="preserve">Виды медицинской помощи  </t>
  </si>
  <si>
    <t>№ строки</t>
  </si>
  <si>
    <t>Единица измерения</t>
  </si>
  <si>
    <t>Территориальные нормативы объемов медицинской помощи на одно застрахованное лицо</t>
  </si>
  <si>
    <t>Стоимость территориальной программы обязательного медицинского страхования по источникам ее финансового обеспечения, тыс. рублей</t>
  </si>
  <si>
    <r>
      <t xml:space="preserve">всего на
</t>
    </r>
    <r>
      <rPr>
        <u/>
        <sz val="10"/>
        <rFont val="Times New Roman"/>
        <family val="1"/>
        <charset val="204"/>
      </rPr>
      <t xml:space="preserve"> 2021 </t>
    </r>
    <r>
      <rPr>
        <sz val="10"/>
        <rFont val="Times New Roman"/>
        <family val="1"/>
        <charset val="204"/>
      </rPr>
      <t xml:space="preserve"> год</t>
    </r>
  </si>
  <si>
    <t xml:space="preserve">в том числе:           </t>
  </si>
  <si>
    <t>январь - март</t>
  </si>
  <si>
    <t>апрель - июнь</t>
  </si>
  <si>
    <t>июль - сентябрь</t>
  </si>
  <si>
    <t>октябрь - декабрь</t>
  </si>
  <si>
    <t>Медицинская помощь в рамках территориальной программы обязательного медицинского страхования:</t>
  </si>
  <si>
    <t>Х</t>
  </si>
  <si>
    <t>- скорая медицинская помощь (сумма строк 13+23+33)</t>
  </si>
  <si>
    <t xml:space="preserve">вызов   </t>
  </si>
  <si>
    <t>- в амбулаторных условиях</t>
  </si>
  <si>
    <t>сумма строк</t>
  </si>
  <si>
    <t>14+24+34</t>
  </si>
  <si>
    <t>3</t>
  </si>
  <si>
    <t>посещение с профилакт. и иными целями</t>
  </si>
  <si>
    <t>15+25+35</t>
  </si>
  <si>
    <t>4</t>
  </si>
  <si>
    <t>посещение по неотлож. мед. помощи</t>
  </si>
  <si>
    <t>16+26+36</t>
  </si>
  <si>
    <t>5</t>
  </si>
  <si>
    <t>обращение по заболеванию</t>
  </si>
  <si>
    <t xml:space="preserve">- в стационарных условиях (сумма строк 17+27+37),  
           в том числе:    </t>
  </si>
  <si>
    <t>6</t>
  </si>
  <si>
    <t>случай госпитализации</t>
  </si>
  <si>
    <t>медицинская реабилитация (в строке 7 - сумма  строк 18+28+38; в строке 8 - сумма строк 19+29+39)</t>
  </si>
  <si>
    <t>7</t>
  </si>
  <si>
    <t>койко-день</t>
  </si>
  <si>
    <t>8</t>
  </si>
  <si>
    <t>высокотехнологичная медицинская помощь (сумма строк 20+30+40)</t>
  </si>
  <si>
    <t>9</t>
  </si>
  <si>
    <t>- в условиях дневных стационаров (сумма строк 21 +31+41)</t>
  </si>
  <si>
    <t>10</t>
  </si>
  <si>
    <t>случай лечения</t>
  </si>
  <si>
    <t>- паллиативная медицинская помощь (равна строке 42)</t>
  </si>
  <si>
    <t>11</t>
  </si>
  <si>
    <t xml:space="preserve">1. Медицинская помощь, предоставляемая в рамках базовой программы обязательного медицинского страхования:    </t>
  </si>
  <si>
    <t>12</t>
  </si>
  <si>
    <t xml:space="preserve">- скорая медицинская помощь </t>
  </si>
  <si>
    <t>13</t>
  </si>
  <si>
    <t>14</t>
  </si>
  <si>
    <t>15</t>
  </si>
  <si>
    <t>16</t>
  </si>
  <si>
    <t xml:space="preserve">- в стационарных условиях, в том числе:    </t>
  </si>
  <si>
    <t>17</t>
  </si>
  <si>
    <t>медицинская реабилитация</t>
  </si>
  <si>
    <t>18</t>
  </si>
  <si>
    <t>19</t>
  </si>
  <si>
    <t>высокотехнологичная медицинская помощь</t>
  </si>
  <si>
    <t>20</t>
  </si>
  <si>
    <t xml:space="preserve">- в условиях дневных стационаров     </t>
  </si>
  <si>
    <t>21</t>
  </si>
  <si>
    <t>2. Дополнительные расходы на медицинскую помощь, включаемые в тариф сверх базовой программы обязательного медицинского страхования  (расширение статей расходов):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</si>
  <si>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</si>
  <si>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</si>
  <si>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</si>
  <si>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</si>
  <si>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</si>
  <si>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</si>
  <si>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</si>
  <si>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</si>
  <si>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</si>
  <si>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</si>
  <si>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3. Медицинская помощь по видам и заболеваниям сверх базовой программы обязательного медицинского страхования: </t>
  </si>
  <si>
    <t>32</t>
  </si>
  <si>
    <t>33</t>
  </si>
  <si>
    <t>34</t>
  </si>
  <si>
    <t>посещение с профилактическими и иными целями</t>
  </si>
  <si>
    <t>35</t>
  </si>
  <si>
    <t>посещение по неотложной медицинской помощи</t>
  </si>
  <si>
    <t>36</t>
  </si>
  <si>
    <t>37</t>
  </si>
  <si>
    <t>38</t>
  </si>
  <si>
    <t>39</t>
  </si>
  <si>
    <t>40</t>
  </si>
  <si>
    <t>- в условиях дневных стационаров, в том числе</t>
  </si>
  <si>
    <t>41</t>
  </si>
  <si>
    <t xml:space="preserve">- паллиативная медицинская помощь </t>
  </si>
  <si>
    <t>42</t>
  </si>
  <si>
    <t>АКЦИОНЕРНОЕ ОБЩЕСТВО «МЕДИЦИНСКАЯ АКЦИОНЕРНАЯ СТРАХОВАЯ КОМПАНИЯ»</t>
  </si>
  <si>
    <t>Общество с ограниченной ответственностью «Страховая компания «Ингосстрах-М»</t>
  </si>
  <si>
    <r>
      <t xml:space="preserve">всего на
</t>
    </r>
    <r>
      <rPr>
        <u/>
        <sz val="10"/>
        <rFont val="Times New Roman"/>
        <family val="1"/>
        <charset val="204"/>
      </rPr>
      <t xml:space="preserve"> 2021</t>
    </r>
    <r>
      <rPr>
        <sz val="10"/>
        <rFont val="Times New Roman"/>
        <family val="1"/>
        <charset val="204"/>
      </rPr>
      <t xml:space="preserve"> год</t>
    </r>
  </si>
  <si>
    <t>Общество с ограниченной ответственностью «Капитал МС»</t>
  </si>
  <si>
    <t>Распределение объемов предоставления медицинской помощи и финансовых средств между страховыми медицинскими организациями,
осуществляющими деятельность в сфере обязательного медицинского страхования в 2021 году</t>
  </si>
  <si>
    <t>Стоимость территориальной программы обязательного медицинского страхования по источникам ее финансового обеспечения, тыс.  рублей</t>
  </si>
  <si>
    <t>АО «Страховая компания «СОГАЗ-Мед»</t>
  </si>
  <si>
    <t>ООО "СК "Ингосстрах-М"</t>
  </si>
  <si>
    <t>ООО "Капитал МС"</t>
  </si>
  <si>
    <t>Всего</t>
  </si>
  <si>
    <t>АО "МАКС-М"</t>
  </si>
  <si>
    <t>от 29.12.2020 № 16/14</t>
  </si>
  <si>
    <t>Приложение 1</t>
  </si>
  <si>
    <t>от  29.12.2020 № 16/14</t>
  </si>
  <si>
    <t>Приложение 1.1</t>
  </si>
  <si>
    <t>Приложение 1.2</t>
  </si>
  <si>
    <t>Приложение 1.3</t>
  </si>
  <si>
    <t>Приложение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</si>
</sst>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0000"/>
    <numFmt numFmtId="166" formatCode="#,##0.00_ ;[Red]\-#,##0.00\ "/>
    <numFmt numFmtId="167" formatCode="0.00000"/>
    <numFmt numFmtId="168" formatCode="_-* #,##0.00_р_._-;\-* #,##0.00_р_._-;_-* &quot;-&quot;??_р_._-;_-@_-"/>
  </numFmts>
  <fonts count="4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1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3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16" fillId="12" borderId="0" applyNumberFormat="0" applyBorder="0" applyAlignment="0" applyProtection="0"/>
    <xf numFmtId="0" fontId="27" fillId="40" borderId="0" applyNumberFormat="0" applyBorder="0" applyAlignment="0" applyProtection="0"/>
    <xf numFmtId="0" fontId="16" fillId="16" borderId="0" applyNumberFormat="0" applyBorder="0" applyAlignment="0" applyProtection="0"/>
    <xf numFmtId="0" fontId="27" fillId="41" borderId="0" applyNumberFormat="0" applyBorder="0" applyAlignment="0" applyProtection="0"/>
    <xf numFmtId="0" fontId="16" fillId="20" borderId="0" applyNumberFormat="0" applyBorder="0" applyAlignment="0" applyProtection="0"/>
    <xf numFmtId="0" fontId="27" fillId="44" borderId="0" applyNumberFormat="0" applyBorder="0" applyAlignment="0" applyProtection="0"/>
    <xf numFmtId="0" fontId="16" fillId="24" borderId="0" applyNumberFormat="0" applyBorder="0" applyAlignment="0" applyProtection="0"/>
    <xf numFmtId="0" fontId="27" fillId="45" borderId="0" applyNumberFormat="0" applyBorder="0" applyAlignment="0" applyProtection="0"/>
    <xf numFmtId="0" fontId="16" fillId="28" borderId="0" applyNumberFormat="0" applyBorder="0" applyAlignment="0" applyProtection="0"/>
    <xf numFmtId="0" fontId="27" fillId="46" borderId="0" applyNumberFormat="0" applyBorder="0" applyAlignment="0" applyProtection="0"/>
    <xf numFmtId="0" fontId="16" fillId="3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50" borderId="0" applyNumberFormat="0" applyBorder="0" applyAlignment="0" applyProtection="0"/>
    <xf numFmtId="0" fontId="28" fillId="34" borderId="0" applyNumberFormat="0" applyBorder="0" applyAlignment="0" applyProtection="0"/>
    <xf numFmtId="0" fontId="29" fillId="51" borderId="25" applyNumberFormat="0" applyAlignment="0" applyProtection="0"/>
    <xf numFmtId="0" fontId="29" fillId="51" borderId="25" applyNumberFormat="0" applyAlignment="0" applyProtection="0"/>
    <xf numFmtId="0" fontId="30" fillId="52" borderId="26" applyNumberFormat="0" applyAlignment="0" applyProtection="0"/>
    <xf numFmtId="0" fontId="31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3" fillId="0" borderId="27" applyNumberFormat="0" applyFill="0" applyAlignment="0" applyProtection="0"/>
    <xf numFmtId="0" fontId="34" fillId="0" borderId="28" applyNumberFormat="0" applyFill="0" applyAlignment="0" applyProtection="0"/>
    <xf numFmtId="0" fontId="35" fillId="0" borderId="29" applyNumberFormat="0" applyFill="0" applyAlignment="0" applyProtection="0"/>
    <xf numFmtId="0" fontId="35" fillId="0" borderId="0" applyNumberFormat="0" applyFill="0" applyBorder="0" applyAlignment="0" applyProtection="0"/>
    <xf numFmtId="0" fontId="36" fillId="38" borderId="25" applyNumberFormat="0" applyAlignment="0" applyProtection="0"/>
    <xf numFmtId="0" fontId="36" fillId="38" borderId="25" applyNumberFormat="0" applyAlignment="0" applyProtection="0"/>
    <xf numFmtId="0" fontId="37" fillId="0" borderId="30" applyNumberFormat="0" applyFill="0" applyAlignment="0" applyProtection="0"/>
    <xf numFmtId="0" fontId="38" fillId="53" borderId="0" applyNumberFormat="0" applyBorder="0" applyAlignment="0" applyProtection="0"/>
    <xf numFmtId="0" fontId="39" fillId="54" borderId="31" applyNumberFormat="0" applyFont="0" applyAlignment="0" applyProtection="0"/>
    <xf numFmtId="0" fontId="39" fillId="54" borderId="31" applyNumberFormat="0" applyFont="0" applyAlignment="0" applyProtection="0"/>
    <xf numFmtId="0" fontId="40" fillId="51" borderId="32" applyNumberFormat="0" applyAlignment="0" applyProtection="0"/>
    <xf numFmtId="0" fontId="40" fillId="51" borderId="32" applyNumberFormat="0" applyAlignment="0" applyProtection="0"/>
    <xf numFmtId="0" fontId="41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42" fillId="0" borderId="33" applyNumberFormat="0" applyFill="0" applyAlignment="0" applyProtection="0"/>
    <xf numFmtId="0" fontId="43" fillId="0" borderId="0" applyNumberFormat="0" applyFill="0" applyBorder="0" applyAlignment="0" applyProtection="0"/>
    <xf numFmtId="0" fontId="27" fillId="47" borderId="0" applyNumberFormat="0" applyBorder="0" applyAlignment="0" applyProtection="0"/>
    <xf numFmtId="0" fontId="16" fillId="9" borderId="0" applyNumberFormat="0" applyBorder="0" applyAlignment="0" applyProtection="0"/>
    <xf numFmtId="0" fontId="27" fillId="48" borderId="0" applyNumberFormat="0" applyBorder="0" applyAlignment="0" applyProtection="0"/>
    <xf numFmtId="0" fontId="16" fillId="13" borderId="0" applyNumberFormat="0" applyBorder="0" applyAlignment="0" applyProtection="0"/>
    <xf numFmtId="0" fontId="27" fillId="49" borderId="0" applyNumberFormat="0" applyBorder="0" applyAlignment="0" applyProtection="0"/>
    <xf numFmtId="0" fontId="16" fillId="17" borderId="0" applyNumberFormat="0" applyBorder="0" applyAlignment="0" applyProtection="0"/>
    <xf numFmtId="0" fontId="27" fillId="44" borderId="0" applyNumberFormat="0" applyBorder="0" applyAlignment="0" applyProtection="0"/>
    <xf numFmtId="0" fontId="16" fillId="21" borderId="0" applyNumberFormat="0" applyBorder="0" applyAlignment="0" applyProtection="0"/>
    <xf numFmtId="0" fontId="27" fillId="45" borderId="0" applyNumberFormat="0" applyBorder="0" applyAlignment="0" applyProtection="0"/>
    <xf numFmtId="0" fontId="16" fillId="25" borderId="0" applyNumberFormat="0" applyBorder="0" applyAlignment="0" applyProtection="0"/>
    <xf numFmtId="0" fontId="27" fillId="50" borderId="0" applyNumberFormat="0" applyBorder="0" applyAlignment="0" applyProtection="0"/>
    <xf numFmtId="0" fontId="16" fillId="29" borderId="0" applyNumberFormat="0" applyBorder="0" applyAlignment="0" applyProtection="0"/>
    <xf numFmtId="0" fontId="36" fillId="38" borderId="25" applyNumberFormat="0" applyAlignment="0" applyProtection="0"/>
    <xf numFmtId="0" fontId="8" fillId="5" borderId="4" applyNumberFormat="0" applyAlignment="0" applyProtection="0"/>
    <xf numFmtId="0" fontId="40" fillId="51" borderId="32" applyNumberFormat="0" applyAlignment="0" applyProtection="0"/>
    <xf numFmtId="0" fontId="9" fillId="6" borderId="5" applyNumberFormat="0" applyAlignment="0" applyProtection="0"/>
    <xf numFmtId="0" fontId="29" fillId="51" borderId="25" applyNumberFormat="0" applyAlignment="0" applyProtection="0"/>
    <xf numFmtId="0" fontId="10" fillId="6" borderId="4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33" fillId="0" borderId="27" applyNumberFormat="0" applyFill="0" applyAlignment="0" applyProtection="0"/>
    <xf numFmtId="0" fontId="2" fillId="0" borderId="1" applyNumberFormat="0" applyFill="0" applyAlignment="0" applyProtection="0"/>
    <xf numFmtId="0" fontId="34" fillId="0" borderId="28" applyNumberFormat="0" applyFill="0" applyAlignment="0" applyProtection="0"/>
    <xf numFmtId="0" fontId="3" fillId="0" borderId="2" applyNumberFormat="0" applyFill="0" applyAlignment="0" applyProtection="0"/>
    <xf numFmtId="0" fontId="35" fillId="0" borderId="29" applyNumberFormat="0" applyFill="0" applyAlignment="0" applyProtection="0"/>
    <xf numFmtId="0" fontId="4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15" fillId="0" borderId="9" applyNumberFormat="0" applyFill="0" applyAlignment="0" applyProtection="0"/>
    <xf numFmtId="0" fontId="30" fillId="52" borderId="26" applyNumberFormat="0" applyAlignment="0" applyProtection="0"/>
    <xf numFmtId="0" fontId="12" fillId="7" borderId="7" applyNumberFormat="0" applyAlignment="0" applyProtection="0"/>
    <xf numFmtId="0" fontId="41" fillId="0" borderId="0" applyNumberFormat="0" applyFill="0" applyBorder="0" applyAlignment="0" applyProtection="0"/>
    <xf numFmtId="0" fontId="38" fillId="53" borderId="0" applyNumberFormat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4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4" fillId="0" borderId="0"/>
    <xf numFmtId="0" fontId="45" fillId="0" borderId="0"/>
    <xf numFmtId="0" fontId="28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" fillId="54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7" fillId="0" borderId="30" applyNumberFormat="0" applyFill="0" applyAlignment="0" applyProtection="0"/>
    <xf numFmtId="0" fontId="11" fillId="0" borderId="6" applyNumberFormat="0" applyFill="0" applyAlignment="0" applyProtection="0"/>
    <xf numFmtId="0" fontId="4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0" fontId="32" fillId="35" borderId="0" applyNumberFormat="0" applyBorder="0" applyAlignment="0" applyProtection="0"/>
    <xf numFmtId="0" fontId="5" fillId="2" borderId="0" applyNumberFormat="0" applyBorder="0" applyAlignment="0" applyProtection="0"/>
  </cellStyleXfs>
  <cellXfs count="15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Fill="1" applyAlignment="1">
      <alignment horizontal="center" vertical="center" wrapText="1"/>
    </xf>
    <xf numFmtId="0" fontId="18" fillId="0" borderId="0" xfId="0" applyNumberFormat="1" applyFont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horizontal="right"/>
    </xf>
    <xf numFmtId="0" fontId="18" fillId="0" borderId="0" xfId="0" applyNumberFormat="1" applyFont="1" applyAlignment="1">
      <alignment horizontal="right" vertical="center" wrapText="1"/>
    </xf>
    <xf numFmtId="0" fontId="18" fillId="0" borderId="0" xfId="0" applyFont="1" applyBorder="1" applyAlignment="1">
      <alignment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49" fontId="18" fillId="0" borderId="16" xfId="0" applyNumberFormat="1" applyFont="1" applyBorder="1" applyAlignment="1">
      <alignment horizontal="center" vertical="center" wrapText="1"/>
    </xf>
    <xf numFmtId="49" fontId="18" fillId="0" borderId="17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right" vertical="center" wrapText="1"/>
    </xf>
    <xf numFmtId="49" fontId="18" fillId="0" borderId="10" xfId="0" quotePrefix="1" applyNumberFormat="1" applyFont="1" applyFill="1" applyBorder="1" applyAlignment="1">
      <alignment horizontal="justify" vertical="center" wrapText="1"/>
    </xf>
    <xf numFmtId="49" fontId="18" fillId="0" borderId="10" xfId="0" applyNumberFormat="1" applyFont="1" applyFill="1" applyBorder="1" applyAlignment="1">
      <alignment horizontal="center" vertical="center" wrapText="1"/>
    </xf>
    <xf numFmtId="165" fontId="18" fillId="0" borderId="0" xfId="0" applyNumberFormat="1" applyFont="1" applyAlignment="1">
      <alignment horizontal="center" vertical="center" wrapText="1"/>
    </xf>
    <xf numFmtId="4" fontId="18" fillId="0" borderId="10" xfId="0" applyNumberFormat="1" applyFont="1" applyFill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4" fontId="18" fillId="0" borderId="10" xfId="0" applyNumberFormat="1" applyFont="1" applyFill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right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Alignment="1">
      <alignment vertical="center"/>
    </xf>
    <xf numFmtId="164" fontId="18" fillId="0" borderId="14" xfId="0" applyNumberFormat="1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NumberFormat="1" applyFont="1" applyAlignment="1">
      <alignment wrapText="1"/>
    </xf>
    <xf numFmtId="0" fontId="18" fillId="0" borderId="0" xfId="0" applyNumberFormat="1" applyFont="1" applyFill="1" applyAlignment="1">
      <alignment wrapText="1"/>
    </xf>
    <xf numFmtId="0" fontId="18" fillId="0" borderId="0" xfId="0" applyFont="1" applyBorder="1"/>
    <xf numFmtId="0" fontId="18" fillId="0" borderId="0" xfId="0" applyNumberFormat="1" applyFont="1" applyAlignment="1">
      <alignment horizontal="right" wrapText="1"/>
    </xf>
    <xf numFmtId="0" fontId="18" fillId="0" borderId="0" xfId="0" applyNumberFormat="1" applyFont="1" applyFill="1" applyAlignment="1">
      <alignment horizontal="right" wrapText="1"/>
    </xf>
    <xf numFmtId="0" fontId="18" fillId="0" borderId="0" xfId="0" applyFont="1" applyBorder="1" applyAlignment="1">
      <alignment vertical="top" wrapText="1"/>
    </xf>
    <xf numFmtId="166" fontId="19" fillId="0" borderId="10" xfId="0" applyNumberFormat="1" applyFont="1" applyBorder="1" applyAlignment="1">
      <alignment vertical="center"/>
    </xf>
    <xf numFmtId="0" fontId="19" fillId="0" borderId="0" xfId="0" applyFont="1" applyBorder="1"/>
    <xf numFmtId="0" fontId="19" fillId="0" borderId="0" xfId="0" applyFont="1"/>
    <xf numFmtId="167" fontId="18" fillId="0" borderId="10" xfId="0" applyNumberFormat="1" applyFont="1" applyBorder="1" applyAlignment="1">
      <alignment horizontal="center" vertical="center" wrapText="1"/>
    </xf>
    <xf numFmtId="166" fontId="18" fillId="0" borderId="10" xfId="0" applyNumberFormat="1" applyFont="1" applyBorder="1" applyAlignment="1">
      <alignment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8" fillId="0" borderId="10" xfId="0" applyNumberFormat="1" applyFont="1" applyFill="1" applyBorder="1" applyAlignment="1">
      <alignment horizontal="center" vertical="center"/>
    </xf>
    <xf numFmtId="166" fontId="18" fillId="0" borderId="10" xfId="0" applyNumberFormat="1" applyFont="1" applyFill="1" applyBorder="1" applyAlignment="1">
      <alignment vertical="center"/>
    </xf>
    <xf numFmtId="167" fontId="18" fillId="0" borderId="10" xfId="0" applyNumberFormat="1" applyFont="1" applyFill="1" applyBorder="1" applyAlignment="1">
      <alignment horizontal="center" vertical="center" wrapText="1"/>
    </xf>
    <xf numFmtId="167" fontId="18" fillId="0" borderId="17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 vertical="center"/>
    </xf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25" fillId="0" borderId="16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/>
    <xf numFmtId="4" fontId="18" fillId="0" borderId="0" xfId="0" applyNumberFormat="1" applyFont="1" applyFill="1"/>
    <xf numFmtId="165" fontId="18" fillId="0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vertical="center"/>
    </xf>
    <xf numFmtId="4" fontId="18" fillId="0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horizontal="right" vertical="center"/>
    </xf>
    <xf numFmtId="4" fontId="19" fillId="0" borderId="10" xfId="0" applyNumberFormat="1" applyFont="1" applyFill="1" applyBorder="1" applyAlignment="1">
      <alignment vertical="center"/>
    </xf>
    <xf numFmtId="0" fontId="19" fillId="0" borderId="0" xfId="0" applyNumberFormat="1" applyFont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21" fillId="0" borderId="0" xfId="1" applyNumberFormat="1" applyFont="1" applyBorder="1" applyAlignment="1" applyProtection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49" fontId="18" fillId="0" borderId="16" xfId="0" applyNumberFormat="1" applyFont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6" xfId="0" applyNumberFormat="1" applyFont="1" applyFill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15" xfId="0" applyNumberFormat="1" applyFont="1" applyBorder="1" applyAlignment="1">
      <alignment horizontal="center" vertical="center" wrapText="1"/>
    </xf>
    <xf numFmtId="0" fontId="18" fillId="0" borderId="16" xfId="0" applyNumberFormat="1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left" vertical="center" wrapText="1"/>
    </xf>
    <xf numFmtId="49" fontId="18" fillId="0" borderId="13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13" xfId="0" applyNumberFormat="1" applyFont="1" applyBorder="1" applyAlignment="1">
      <alignment horizontal="center" vertical="center" wrapText="1"/>
    </xf>
    <xf numFmtId="0" fontId="18" fillId="0" borderId="14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justify" vertical="top" wrapText="1"/>
    </xf>
    <xf numFmtId="49" fontId="18" fillId="0" borderId="13" xfId="0" applyNumberFormat="1" applyFont="1" applyBorder="1" applyAlignment="1">
      <alignment horizontal="justify" vertical="top" wrapText="1"/>
    </xf>
    <xf numFmtId="49" fontId="18" fillId="0" borderId="14" xfId="0" applyNumberFormat="1" applyFont="1" applyBorder="1" applyAlignment="1">
      <alignment horizontal="justify" vertical="top" wrapText="1"/>
    </xf>
    <xf numFmtId="49" fontId="18" fillId="0" borderId="12" xfId="0" quotePrefix="1" applyNumberFormat="1" applyFont="1" applyBorder="1" applyAlignment="1">
      <alignment horizontal="justify" vertical="center" wrapText="1"/>
    </xf>
    <xf numFmtId="49" fontId="18" fillId="0" borderId="13" xfId="0" quotePrefix="1" applyNumberFormat="1" applyFont="1" applyBorder="1" applyAlignment="1">
      <alignment horizontal="justify" vertical="center" wrapText="1"/>
    </xf>
    <xf numFmtId="49" fontId="18" fillId="0" borderId="14" xfId="0" quotePrefix="1" applyNumberFormat="1" applyFont="1" applyBorder="1" applyAlignment="1">
      <alignment horizontal="justify" vertical="center" wrapText="1"/>
    </xf>
    <xf numFmtId="0" fontId="18" fillId="0" borderId="11" xfId="0" quotePrefix="1" applyFont="1" applyBorder="1" applyAlignment="1">
      <alignment horizontal="justify" vertical="center"/>
    </xf>
    <xf numFmtId="0" fontId="18" fillId="0" borderId="15" xfId="0" applyFont="1" applyBorder="1" applyAlignment="1">
      <alignment horizontal="justify" vertical="center"/>
    </xf>
    <xf numFmtId="0" fontId="18" fillId="0" borderId="16" xfId="0" applyFont="1" applyBorder="1" applyAlignment="1">
      <alignment horizontal="justify" vertical="center"/>
    </xf>
    <xf numFmtId="0" fontId="18" fillId="0" borderId="11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vertical="center" textRotation="90"/>
    </xf>
    <xf numFmtId="0" fontId="18" fillId="0" borderId="16" xfId="0" applyFont="1" applyBorder="1" applyAlignment="1">
      <alignment horizontal="center" vertical="center" textRotation="90"/>
    </xf>
    <xf numFmtId="49" fontId="18" fillId="0" borderId="18" xfId="0" quotePrefix="1" applyNumberFormat="1" applyFont="1" applyBorder="1" applyAlignment="1">
      <alignment horizontal="left" vertical="center" wrapText="1" indent="3"/>
    </xf>
    <xf numFmtId="49" fontId="18" fillId="0" borderId="19" xfId="0" quotePrefix="1" applyNumberFormat="1" applyFont="1" applyBorder="1" applyAlignment="1">
      <alignment horizontal="left" vertical="center" wrapText="1" indent="3"/>
    </xf>
    <xf numFmtId="49" fontId="18" fillId="0" borderId="20" xfId="0" quotePrefix="1" applyNumberFormat="1" applyFont="1" applyBorder="1" applyAlignment="1">
      <alignment horizontal="left" vertical="center" wrapText="1" indent="3"/>
    </xf>
    <xf numFmtId="49" fontId="18" fillId="0" borderId="17" xfId="0" quotePrefix="1" applyNumberFormat="1" applyFont="1" applyBorder="1" applyAlignment="1">
      <alignment horizontal="left" vertical="center" wrapText="1" indent="3"/>
    </xf>
    <xf numFmtId="49" fontId="18" fillId="0" borderId="21" xfId="0" quotePrefix="1" applyNumberFormat="1" applyFont="1" applyBorder="1" applyAlignment="1">
      <alignment horizontal="left" vertical="center" wrapText="1" indent="3"/>
    </xf>
    <xf numFmtId="49" fontId="18" fillId="0" borderId="22" xfId="0" quotePrefix="1" applyNumberFormat="1" applyFont="1" applyBorder="1" applyAlignment="1">
      <alignment horizontal="left" vertical="center" wrapText="1" indent="3"/>
    </xf>
    <xf numFmtId="49" fontId="18" fillId="0" borderId="12" xfId="0" quotePrefix="1" applyNumberFormat="1" applyFont="1" applyBorder="1" applyAlignment="1">
      <alignment horizontal="left" vertical="center" wrapText="1" indent="3"/>
    </xf>
    <xf numFmtId="49" fontId="18" fillId="0" borderId="13" xfId="0" quotePrefix="1" applyNumberFormat="1" applyFont="1" applyBorder="1" applyAlignment="1">
      <alignment horizontal="left" vertical="center" wrapText="1" indent="3"/>
    </xf>
    <xf numFmtId="49" fontId="18" fillId="0" borderId="14" xfId="0" quotePrefix="1" applyNumberFormat="1" applyFont="1" applyBorder="1" applyAlignment="1">
      <alignment horizontal="left" vertical="center" wrapText="1" indent="3"/>
    </xf>
    <xf numFmtId="49" fontId="18" fillId="0" borderId="12" xfId="0" applyNumberFormat="1" applyFont="1" applyBorder="1" applyAlignment="1">
      <alignment horizontal="justify" vertical="center" wrapText="1"/>
    </xf>
    <xf numFmtId="49" fontId="18" fillId="0" borderId="13" xfId="0" applyNumberFormat="1" applyFont="1" applyBorder="1" applyAlignment="1">
      <alignment horizontal="justify" vertical="center" wrapText="1"/>
    </xf>
    <xf numFmtId="49" fontId="18" fillId="0" borderId="14" xfId="0" applyNumberFormat="1" applyFont="1" applyBorder="1" applyAlignment="1">
      <alignment horizontal="justify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3" xfId="0" applyNumberFormat="1" applyFont="1" applyFill="1" applyBorder="1" applyAlignment="1">
      <alignment horizontal="left" vertical="center" wrapText="1"/>
    </xf>
    <xf numFmtId="49" fontId="18" fillId="0" borderId="14" xfId="0" applyNumberFormat="1" applyFont="1" applyFill="1" applyBorder="1" applyAlignment="1">
      <alignment horizontal="left" vertical="center" wrapText="1"/>
    </xf>
    <xf numFmtId="0" fontId="18" fillId="0" borderId="18" xfId="0" quotePrefix="1" applyFont="1" applyBorder="1" applyAlignment="1">
      <alignment horizontal="left" vertical="center"/>
    </xf>
    <xf numFmtId="0" fontId="18" fillId="0" borderId="19" xfId="0" quotePrefix="1" applyFont="1" applyBorder="1" applyAlignment="1">
      <alignment horizontal="left" vertical="center"/>
    </xf>
    <xf numFmtId="0" fontId="18" fillId="0" borderId="20" xfId="0" quotePrefix="1" applyFont="1" applyBorder="1" applyAlignment="1">
      <alignment horizontal="left" vertical="center"/>
    </xf>
    <xf numFmtId="0" fontId="18" fillId="0" borderId="23" xfId="0" quotePrefix="1" applyFont="1" applyBorder="1" applyAlignment="1">
      <alignment horizontal="left" vertical="center"/>
    </xf>
    <xf numFmtId="0" fontId="18" fillId="0" borderId="0" xfId="0" quotePrefix="1" applyFont="1" applyBorder="1" applyAlignment="1">
      <alignment horizontal="left" vertical="center"/>
    </xf>
    <xf numFmtId="0" fontId="18" fillId="0" borderId="24" xfId="0" quotePrefix="1" applyFont="1" applyBorder="1" applyAlignment="1">
      <alignment horizontal="left" vertical="center"/>
    </xf>
    <xf numFmtId="0" fontId="18" fillId="0" borderId="17" xfId="0" quotePrefix="1" applyFont="1" applyBorder="1" applyAlignment="1">
      <alignment horizontal="left" vertical="center"/>
    </xf>
    <xf numFmtId="0" fontId="18" fillId="0" borderId="21" xfId="0" quotePrefix="1" applyFont="1" applyBorder="1" applyAlignment="1">
      <alignment horizontal="left" vertical="center"/>
    </xf>
    <xf numFmtId="0" fontId="18" fillId="0" borderId="22" xfId="0" quotePrefix="1" applyFont="1" applyBorder="1" applyAlignment="1">
      <alignment horizontal="left" vertical="center"/>
    </xf>
    <xf numFmtId="49" fontId="18" fillId="0" borderId="18" xfId="0" quotePrefix="1" applyNumberFormat="1" applyFont="1" applyFill="1" applyBorder="1" applyAlignment="1">
      <alignment horizontal="left" vertical="center" wrapText="1" indent="3"/>
    </xf>
    <xf numFmtId="49" fontId="18" fillId="0" borderId="19" xfId="0" applyNumberFormat="1" applyFont="1" applyFill="1" applyBorder="1" applyAlignment="1">
      <alignment horizontal="left" vertical="center" wrapText="1" indent="3"/>
    </xf>
    <xf numFmtId="49" fontId="18" fillId="0" borderId="20" xfId="0" applyNumberFormat="1" applyFont="1" applyFill="1" applyBorder="1" applyAlignment="1">
      <alignment horizontal="left" vertical="center" wrapText="1" indent="3"/>
    </xf>
    <xf numFmtId="49" fontId="18" fillId="0" borderId="17" xfId="0" applyNumberFormat="1" applyFont="1" applyFill="1" applyBorder="1" applyAlignment="1">
      <alignment horizontal="left" vertical="center" wrapText="1" indent="3"/>
    </xf>
    <xf numFmtId="49" fontId="18" fillId="0" borderId="21" xfId="0" applyNumberFormat="1" applyFont="1" applyFill="1" applyBorder="1" applyAlignment="1">
      <alignment horizontal="left" vertical="center" wrapText="1" indent="3"/>
    </xf>
    <xf numFmtId="49" fontId="18" fillId="0" borderId="22" xfId="0" applyNumberFormat="1" applyFont="1" applyFill="1" applyBorder="1" applyAlignment="1">
      <alignment horizontal="left" vertical="center" wrapText="1" indent="3"/>
    </xf>
    <xf numFmtId="49" fontId="18" fillId="0" borderId="12" xfId="0" quotePrefix="1" applyNumberFormat="1" applyFont="1" applyFill="1" applyBorder="1" applyAlignment="1">
      <alignment horizontal="left" vertical="center" wrapText="1" indent="3"/>
    </xf>
    <xf numFmtId="49" fontId="18" fillId="0" borderId="13" xfId="0" applyNumberFormat="1" applyFont="1" applyFill="1" applyBorder="1" applyAlignment="1">
      <alignment horizontal="left" vertical="center" wrapText="1" indent="3"/>
    </xf>
    <xf numFmtId="49" fontId="18" fillId="0" borderId="14" xfId="0" applyNumberFormat="1" applyFont="1" applyFill="1" applyBorder="1" applyAlignment="1">
      <alignment horizontal="left" vertical="center" wrapText="1" indent="3"/>
    </xf>
    <xf numFmtId="49" fontId="18" fillId="0" borderId="12" xfId="0" applyNumberFormat="1" applyFont="1" applyFill="1" applyBorder="1" applyAlignment="1">
      <alignment horizontal="justify" vertical="center" wrapText="1"/>
    </xf>
    <xf numFmtId="49" fontId="18" fillId="0" borderId="13" xfId="0" applyNumberFormat="1" applyFont="1" applyFill="1" applyBorder="1" applyAlignment="1">
      <alignment horizontal="justify" vertical="center" wrapText="1"/>
    </xf>
    <xf numFmtId="49" fontId="18" fillId="0" borderId="14" xfId="0" applyNumberFormat="1" applyFont="1" applyFill="1" applyBorder="1" applyAlignment="1">
      <alignment horizontal="justify" vertical="center" wrapText="1"/>
    </xf>
    <xf numFmtId="49" fontId="18" fillId="0" borderId="10" xfId="0" applyNumberFormat="1" applyFont="1" applyFill="1" applyBorder="1" applyAlignment="1">
      <alignment horizontal="left" vertical="center" wrapText="1"/>
    </xf>
    <xf numFmtId="0" fontId="18" fillId="0" borderId="10" xfId="0" quotePrefix="1" applyFont="1" applyBorder="1" applyAlignment="1">
      <alignment horizontal="left" vertical="center"/>
    </xf>
    <xf numFmtId="0" fontId="23" fillId="0" borderId="0" xfId="0" applyNumberFormat="1" applyFont="1" applyAlignment="1">
      <alignment horizontal="center" vertical="center" wrapText="1"/>
    </xf>
    <xf numFmtId="0" fontId="23" fillId="0" borderId="0" xfId="0" applyNumberFormat="1" applyFont="1" applyAlignment="1">
      <alignment horizontal="center" wrapText="1"/>
    </xf>
    <xf numFmtId="0" fontId="24" fillId="0" borderId="0" xfId="1" applyNumberFormat="1" applyFont="1" applyBorder="1" applyAlignment="1" applyProtection="1">
      <alignment horizontal="center" wrapText="1"/>
    </xf>
    <xf numFmtId="0" fontId="18" fillId="0" borderId="0" xfId="0" applyNumberFormat="1" applyFont="1" applyBorder="1" applyAlignment="1">
      <alignment horizontal="center" wrapText="1"/>
    </xf>
    <xf numFmtId="49" fontId="18" fillId="0" borderId="18" xfId="0" applyNumberFormat="1" applyFont="1" applyBorder="1" applyAlignment="1">
      <alignment horizontal="center" vertical="center" wrapText="1"/>
    </xf>
    <xf numFmtId="49" fontId="18" fillId="0" borderId="19" xfId="0" applyNumberFormat="1" applyFont="1" applyBorder="1" applyAlignment="1">
      <alignment horizontal="center" vertical="center" wrapText="1"/>
    </xf>
    <xf numFmtId="49" fontId="18" fillId="0" borderId="20" xfId="0" applyNumberFormat="1" applyFont="1" applyBorder="1" applyAlignment="1">
      <alignment horizontal="center" vertical="center" wrapText="1"/>
    </xf>
    <xf numFmtId="49" fontId="18" fillId="0" borderId="23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24" xfId="0" applyNumberFormat="1" applyFont="1" applyBorder="1" applyAlignment="1">
      <alignment horizontal="center" vertical="center" wrapText="1"/>
    </xf>
    <xf numFmtId="49" fontId="18" fillId="0" borderId="17" xfId="0" applyNumberFormat="1" applyFont="1" applyBorder="1" applyAlignment="1">
      <alignment horizontal="center" vertical="center" wrapText="1"/>
    </xf>
    <xf numFmtId="49" fontId="18" fillId="0" borderId="21" xfId="0" applyNumberFormat="1" applyFont="1" applyBorder="1" applyAlignment="1">
      <alignment horizontal="center" vertical="center" wrapText="1"/>
    </xf>
    <xf numFmtId="49" fontId="18" fillId="0" borderId="22" xfId="0" applyNumberFormat="1" applyFont="1" applyBorder="1" applyAlignment="1">
      <alignment horizontal="center" vertical="center" wrapText="1"/>
    </xf>
    <xf numFmtId="0" fontId="18" fillId="0" borderId="11" xfId="0" quotePrefix="1" applyFont="1" applyBorder="1" applyAlignment="1">
      <alignment horizontal="left" vertical="center"/>
    </xf>
    <xf numFmtId="0" fontId="18" fillId="0" borderId="15" xfId="0" quotePrefix="1" applyFont="1" applyBorder="1" applyAlignment="1">
      <alignment horizontal="left" vertical="center"/>
    </xf>
    <xf numFmtId="0" fontId="18" fillId="0" borderId="16" xfId="0" quotePrefix="1" applyFont="1" applyBorder="1" applyAlignment="1">
      <alignment horizontal="left" vertical="center"/>
    </xf>
    <xf numFmtId="49" fontId="18" fillId="0" borderId="19" xfId="0" quotePrefix="1" applyNumberFormat="1" applyFont="1" applyFill="1" applyBorder="1" applyAlignment="1">
      <alignment horizontal="left" vertical="center" wrapText="1" indent="3"/>
    </xf>
    <xf numFmtId="49" fontId="18" fillId="0" borderId="20" xfId="0" quotePrefix="1" applyNumberFormat="1" applyFont="1" applyFill="1" applyBorder="1" applyAlignment="1">
      <alignment horizontal="left" vertical="center" wrapText="1" indent="3"/>
    </xf>
    <xf numFmtId="49" fontId="18" fillId="0" borderId="17" xfId="0" quotePrefix="1" applyNumberFormat="1" applyFont="1" applyFill="1" applyBorder="1" applyAlignment="1">
      <alignment horizontal="left" vertical="center" wrapText="1" indent="3"/>
    </xf>
    <xf numFmtId="49" fontId="18" fillId="0" borderId="21" xfId="0" quotePrefix="1" applyNumberFormat="1" applyFont="1" applyFill="1" applyBorder="1" applyAlignment="1">
      <alignment horizontal="left" vertical="center" wrapText="1" indent="3"/>
    </xf>
    <xf numFmtId="49" fontId="18" fillId="0" borderId="22" xfId="0" quotePrefix="1" applyNumberFormat="1" applyFont="1" applyFill="1" applyBorder="1" applyAlignment="1">
      <alignment horizontal="left" vertical="center" wrapText="1" indent="3"/>
    </xf>
    <xf numFmtId="49" fontId="18" fillId="0" borderId="13" xfId="0" quotePrefix="1" applyNumberFormat="1" applyFont="1" applyFill="1" applyBorder="1" applyAlignment="1">
      <alignment horizontal="left" vertical="center" wrapText="1" indent="3"/>
    </xf>
    <xf numFmtId="49" fontId="18" fillId="0" borderId="14" xfId="0" quotePrefix="1" applyNumberFormat="1" applyFont="1" applyFill="1" applyBorder="1" applyAlignment="1">
      <alignment horizontal="left" vertical="center" wrapText="1" indent="3"/>
    </xf>
    <xf numFmtId="0" fontId="24" fillId="0" borderId="0" xfId="1" applyNumberFormat="1" applyFont="1" applyBorder="1" applyAlignment="1" applyProtection="1">
      <alignment horizontal="center" vertical="center" wrapText="1"/>
    </xf>
    <xf numFmtId="0" fontId="18" fillId="0" borderId="0" xfId="0" applyFont="1" applyFill="1" applyAlignment="1">
      <alignment horizontal="right" vertical="center"/>
    </xf>
    <xf numFmtId="0" fontId="18" fillId="0" borderId="10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wrapText="1"/>
    </xf>
  </cellXfs>
  <cellStyles count="19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1 2 2 2" xfId="10"/>
    <cellStyle name="20% - Акцент1 2 3" xfId="11"/>
    <cellStyle name="20% - Акцент1 2 4" xfId="12"/>
    <cellStyle name="20% - Акцент2 2" xfId="13"/>
    <cellStyle name="20% - Акцент2 2 2" xfId="14"/>
    <cellStyle name="20% - Акцент2 2 2 2" xfId="15"/>
    <cellStyle name="20% - Акцент2 2 3" xfId="16"/>
    <cellStyle name="20% - Акцент2 2 4" xfId="17"/>
    <cellStyle name="20% - Акцент3 2" xfId="18"/>
    <cellStyle name="20% - Акцент3 2 2" xfId="19"/>
    <cellStyle name="20% - Акцент3 2 2 2" xfId="20"/>
    <cellStyle name="20% - Акцент3 2 3" xfId="21"/>
    <cellStyle name="20% - Акцент3 2 4" xfId="22"/>
    <cellStyle name="20% - Акцент4 2" xfId="23"/>
    <cellStyle name="20% - Акцент4 2 2" xfId="24"/>
    <cellStyle name="20% - Акцент4 2 2 2" xfId="25"/>
    <cellStyle name="20% - Акцент4 2 3" xfId="26"/>
    <cellStyle name="20% - Акцент4 2 4" xfId="27"/>
    <cellStyle name="20% - Акцент5 2" xfId="28"/>
    <cellStyle name="20% - Акцент5 2 2" xfId="29"/>
    <cellStyle name="20% - Акцент5 2 2 2" xfId="30"/>
    <cellStyle name="20% - Акцент5 2 3" xfId="31"/>
    <cellStyle name="20% - Акцент5 2 4" xfId="32"/>
    <cellStyle name="20% - Акцент6 2" xfId="33"/>
    <cellStyle name="20% - Акцент6 2 2" xfId="34"/>
    <cellStyle name="20% - Акцент6 2 2 2" xfId="35"/>
    <cellStyle name="20% - Акцент6 2 3" xfId="36"/>
    <cellStyle name="20% - Акцент6 2 4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- Акцент1 2" xfId="44"/>
    <cellStyle name="40% - Акцент1 2 2" xfId="45"/>
    <cellStyle name="40% - Акцент1 2 2 2" xfId="46"/>
    <cellStyle name="40% - Акцент1 2 3" xfId="47"/>
    <cellStyle name="40% - Акцент1 2 4" xfId="48"/>
    <cellStyle name="40% - Акцент2 2" xfId="49"/>
    <cellStyle name="40% - Акцент2 2 2" xfId="50"/>
    <cellStyle name="40% - Акцент2 2 2 2" xfId="51"/>
    <cellStyle name="40% - Акцент2 2 3" xfId="52"/>
    <cellStyle name="40% - Акцент2 2 4" xfId="53"/>
    <cellStyle name="40% - Акцент3 2" xfId="54"/>
    <cellStyle name="40% - Акцент3 2 2" xfId="55"/>
    <cellStyle name="40% - Акцент3 2 2 2" xfId="56"/>
    <cellStyle name="40% - Акцент3 2 3" xfId="57"/>
    <cellStyle name="40% - Акцент3 2 4" xfId="58"/>
    <cellStyle name="40% - Акцент4 2" xfId="59"/>
    <cellStyle name="40% - Акцент4 2 2" xfId="60"/>
    <cellStyle name="40% - Акцент4 2 2 2" xfId="61"/>
    <cellStyle name="40% - Акцент4 2 3" xfId="62"/>
    <cellStyle name="40% - Акцент4 2 4" xfId="63"/>
    <cellStyle name="40% - Акцент5 2" xfId="64"/>
    <cellStyle name="40% - Акцент5 2 2" xfId="65"/>
    <cellStyle name="40% - Акцент5 2 2 2" xfId="66"/>
    <cellStyle name="40% - Акцент5 2 3" xfId="67"/>
    <cellStyle name="40% - Акцент5 2 4" xfId="68"/>
    <cellStyle name="40% - Акцент6 2" xfId="69"/>
    <cellStyle name="40% - Акцент6 2 2" xfId="70"/>
    <cellStyle name="40% - Акцент6 2 2 2" xfId="71"/>
    <cellStyle name="40% - Акцент6 2 3" xfId="72"/>
    <cellStyle name="40% - Акцент6 2 4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- Акцент1 2" xfId="80"/>
    <cellStyle name="60% - Акцент1 2 2" xfId="81"/>
    <cellStyle name="60% - Акцент2 2" xfId="82"/>
    <cellStyle name="60% - Акцент2 2 2" xfId="83"/>
    <cellStyle name="60% - Акцент3 2" xfId="84"/>
    <cellStyle name="60% - Акцент3 2 2" xfId="85"/>
    <cellStyle name="60% - Акцент4 2" xfId="86"/>
    <cellStyle name="60% - Акцент4 2 2" xfId="87"/>
    <cellStyle name="60% - Акцент5 2" xfId="88"/>
    <cellStyle name="60% - Акцент5 2 2" xfId="89"/>
    <cellStyle name="60% - Акцент6 2" xfId="90"/>
    <cellStyle name="60% - Акцент6 2 2" xfId="91"/>
    <cellStyle name="Accent1" xfId="92"/>
    <cellStyle name="Accent2" xfId="93"/>
    <cellStyle name="Accent3" xfId="94"/>
    <cellStyle name="Accent4" xfId="95"/>
    <cellStyle name="Accent5" xfId="96"/>
    <cellStyle name="Accent6" xfId="97"/>
    <cellStyle name="Bad" xfId="98"/>
    <cellStyle name="Calculation" xfId="99"/>
    <cellStyle name="Calculation 2" xfId="100"/>
    <cellStyle name="Check Cell" xfId="101"/>
    <cellStyle name="Explanatory Text" xfId="102"/>
    <cellStyle name="Good" xfId="103"/>
    <cellStyle name="Heading 1" xfId="104"/>
    <cellStyle name="Heading 2" xfId="105"/>
    <cellStyle name="Heading 3" xfId="106"/>
    <cellStyle name="Heading 4" xfId="107"/>
    <cellStyle name="Input" xfId="108"/>
    <cellStyle name="Input 2" xfId="109"/>
    <cellStyle name="Linked Cell" xfId="110"/>
    <cellStyle name="Neutral" xfId="111"/>
    <cellStyle name="Note" xfId="112"/>
    <cellStyle name="Note 2" xfId="113"/>
    <cellStyle name="Output" xfId="114"/>
    <cellStyle name="Output 2" xfId="115"/>
    <cellStyle name="Title" xfId="116"/>
    <cellStyle name="Total" xfId="117"/>
    <cellStyle name="Total 2" xfId="118"/>
    <cellStyle name="Warning Text" xfId="119"/>
    <cellStyle name="Акцент1 2" xfId="120"/>
    <cellStyle name="Акцент1 2 2" xfId="121"/>
    <cellStyle name="Акцент2 2" xfId="122"/>
    <cellStyle name="Акцент2 2 2" xfId="123"/>
    <cellStyle name="Акцент3 2" xfId="124"/>
    <cellStyle name="Акцент3 2 2" xfId="125"/>
    <cellStyle name="Акцент4 2" xfId="126"/>
    <cellStyle name="Акцент4 2 2" xfId="127"/>
    <cellStyle name="Акцент5 2" xfId="128"/>
    <cellStyle name="Акцент5 2 2" xfId="129"/>
    <cellStyle name="Акцент6 2" xfId="130"/>
    <cellStyle name="Акцент6 2 2" xfId="131"/>
    <cellStyle name="Ввод  2" xfId="132"/>
    <cellStyle name="Ввод  2 2" xfId="133"/>
    <cellStyle name="Вывод 2" xfId="134"/>
    <cellStyle name="Вывод 2 2" xfId="135"/>
    <cellStyle name="Вычисление 2" xfId="136"/>
    <cellStyle name="Вычисление 2 2" xfId="137"/>
    <cellStyle name="Гиперссылка" xfId="1" builtinId="8"/>
    <cellStyle name="Гиперссылка 2" xfId="138"/>
    <cellStyle name="Заголовок 1 2" xfId="139"/>
    <cellStyle name="Заголовок 1 2 2" xfId="140"/>
    <cellStyle name="Заголовок 2 2" xfId="141"/>
    <cellStyle name="Заголовок 2 2 2" xfId="142"/>
    <cellStyle name="Заголовок 3 2" xfId="143"/>
    <cellStyle name="Заголовок 3 2 2" xfId="144"/>
    <cellStyle name="Заголовок 4 2" xfId="145"/>
    <cellStyle name="Заголовок 4 2 2" xfId="146"/>
    <cellStyle name="Итог 2" xfId="147"/>
    <cellStyle name="Итог 2 2" xfId="148"/>
    <cellStyle name="Контрольная ячейка 2" xfId="149"/>
    <cellStyle name="Контрольная ячейка 2 2" xfId="150"/>
    <cellStyle name="Название 2" xfId="151"/>
    <cellStyle name="Нейтральный 2" xfId="152"/>
    <cellStyle name="Нейтральный 2 2" xfId="153"/>
    <cellStyle name="Обычный" xfId="0" builtinId="0"/>
    <cellStyle name="Обычный 10" xfId="154"/>
    <cellStyle name="Обычный 2" xfId="155"/>
    <cellStyle name="Обычный 2 2" xfId="156"/>
    <cellStyle name="Обычный 2 3" xfId="157"/>
    <cellStyle name="Обычный 2 3 2" xfId="158"/>
    <cellStyle name="Обычный 2 3 2 2" xfId="159"/>
    <cellStyle name="Обычный 2 3 3" xfId="160"/>
    <cellStyle name="Обычный 3" xfId="161"/>
    <cellStyle name="Обычный 3 2" xfId="162"/>
    <cellStyle name="Обычный 4" xfId="163"/>
    <cellStyle name="Плохой 2" xfId="164"/>
    <cellStyle name="Плохой 2 2" xfId="165"/>
    <cellStyle name="Пояснение 2" xfId="166"/>
    <cellStyle name="Пояснение 2 2" xfId="167"/>
    <cellStyle name="Примечание 2" xfId="168"/>
    <cellStyle name="Примечание 2 2" xfId="169"/>
    <cellStyle name="Примечание 2 2 2" xfId="170"/>
    <cellStyle name="Примечание 2 3" xfId="171"/>
    <cellStyle name="Примечание 2 4" xfId="172"/>
    <cellStyle name="Процентный 2" xfId="173"/>
    <cellStyle name="Процентный 2 2" xfId="174"/>
    <cellStyle name="Процентный 2 2 2" xfId="175"/>
    <cellStyle name="Процентный 2 2 2 2" xfId="176"/>
    <cellStyle name="Процентный 2 2 3" xfId="177"/>
    <cellStyle name="Процентный 3" xfId="178"/>
    <cellStyle name="Процентный 4" xfId="179"/>
    <cellStyle name="Процентный 5" xfId="180"/>
    <cellStyle name="Процентный 6" xfId="181"/>
    <cellStyle name="Процентный 7" xfId="182"/>
    <cellStyle name="Процентный 8" xfId="183"/>
    <cellStyle name="Связанная ячейка 2" xfId="184"/>
    <cellStyle name="Связанная ячейка 2 2" xfId="185"/>
    <cellStyle name="Текст предупреждения 2" xfId="186"/>
    <cellStyle name="Текст предупреждения 2 2" xfId="187"/>
    <cellStyle name="Финансовый 2" xfId="188"/>
    <cellStyle name="Хороший 2" xfId="189"/>
    <cellStyle name="Хороший 2 2" xfId="1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56"/>
  <sheetViews>
    <sheetView tabSelected="1" zoomScale="70" zoomScaleNormal="70" workbookViewId="0">
      <pane xSplit="5" ySplit="14" topLeftCell="F15" activePane="bottomRight" state="frozen"/>
      <selection activeCell="A9" sqref="A9:O10"/>
      <selection pane="topRight" activeCell="A9" sqref="A9:O10"/>
      <selection pane="bottomLeft" activeCell="A9" sqref="A9:O10"/>
      <selection pane="bottomRight"/>
    </sheetView>
  </sheetViews>
  <sheetFormatPr defaultRowHeight="12.75" outlineLevelRow="1" x14ac:dyDescent="0.2"/>
  <cols>
    <col min="1" max="1" width="31.85546875" style="1" customWidth="1"/>
    <col min="2" max="2" width="4.140625" style="1" customWidth="1"/>
    <col min="3" max="3" width="11.28515625" style="2" customWidth="1"/>
    <col min="4" max="4" width="7.28515625" style="2" customWidth="1"/>
    <col min="5" max="5" width="19" style="3" customWidth="1"/>
    <col min="6" max="6" width="19" style="4" customWidth="1"/>
    <col min="7" max="7" width="13.7109375" style="2" customWidth="1"/>
    <col min="8" max="11" width="15.42578125" style="2" customWidth="1"/>
    <col min="12" max="17" width="9.140625" style="5"/>
    <col min="18" max="16384" width="9.140625" style="1"/>
  </cols>
  <sheetData>
    <row r="1" spans="1:14" outlineLevel="1" x14ac:dyDescent="0.2">
      <c r="H1" s="59" t="s">
        <v>103</v>
      </c>
      <c r="I1" s="59"/>
      <c r="J1" s="59"/>
      <c r="K1" s="59"/>
    </row>
    <row r="2" spans="1:14" outlineLevel="1" x14ac:dyDescent="0.2">
      <c r="H2" s="6"/>
      <c r="I2" s="6"/>
      <c r="J2" s="6"/>
      <c r="K2" s="6" t="s">
        <v>0</v>
      </c>
    </row>
    <row r="3" spans="1:14" outlineLevel="1" x14ac:dyDescent="0.2">
      <c r="H3" s="59" t="s">
        <v>1</v>
      </c>
      <c r="I3" s="59"/>
      <c r="J3" s="59"/>
      <c r="K3" s="59"/>
    </row>
    <row r="4" spans="1:14" outlineLevel="1" x14ac:dyDescent="0.2">
      <c r="H4" s="59" t="s">
        <v>2</v>
      </c>
      <c r="I4" s="59"/>
      <c r="J4" s="59"/>
      <c r="K4" s="59"/>
    </row>
    <row r="5" spans="1:14" outlineLevel="1" x14ac:dyDescent="0.2">
      <c r="H5" s="59" t="s">
        <v>100</v>
      </c>
      <c r="I5" s="59"/>
      <c r="J5" s="59"/>
      <c r="K5" s="59"/>
    </row>
    <row r="6" spans="1:14" x14ac:dyDescent="0.2">
      <c r="H6" s="6"/>
      <c r="I6" s="6"/>
      <c r="J6" s="6"/>
      <c r="K6" s="6"/>
    </row>
    <row r="7" spans="1:14" x14ac:dyDescent="0.2">
      <c r="C7" s="7"/>
      <c r="D7" s="7"/>
      <c r="G7" s="7"/>
      <c r="H7" s="7"/>
      <c r="I7" s="7"/>
      <c r="J7" s="7"/>
      <c r="K7" s="7"/>
    </row>
    <row r="8" spans="1:14" ht="14.25" customHeight="1" x14ac:dyDescent="0.2">
      <c r="A8" s="58" t="s">
        <v>3</v>
      </c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4" ht="14.25" customHeight="1" x14ac:dyDescent="0.2">
      <c r="A9" s="58" t="s">
        <v>4</v>
      </c>
      <c r="B9" s="58"/>
      <c r="C9" s="58"/>
      <c r="D9" s="58"/>
      <c r="E9" s="58"/>
      <c r="F9" s="58"/>
      <c r="G9" s="58"/>
      <c r="H9" s="58"/>
      <c r="I9" s="58"/>
      <c r="J9" s="58"/>
      <c r="K9" s="58"/>
    </row>
    <row r="10" spans="1:14" ht="18" customHeight="1" x14ac:dyDescent="0.2">
      <c r="A10" s="60" t="s">
        <v>5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</row>
    <row r="11" spans="1:14" x14ac:dyDescent="0.2">
      <c r="C11" s="61"/>
      <c r="D11" s="61"/>
      <c r="E11" s="61"/>
      <c r="F11" s="61"/>
      <c r="G11" s="61"/>
      <c r="H11" s="61"/>
      <c r="I11" s="61"/>
      <c r="J11" s="61"/>
      <c r="K11" s="61"/>
    </row>
    <row r="12" spans="1:14" ht="36.75" customHeight="1" x14ac:dyDescent="0.2">
      <c r="A12" s="62" t="s">
        <v>6</v>
      </c>
      <c r="B12" s="62"/>
      <c r="C12" s="62"/>
      <c r="D12" s="63" t="s">
        <v>7</v>
      </c>
      <c r="E12" s="66" t="s">
        <v>8</v>
      </c>
      <c r="F12" s="69" t="s">
        <v>9</v>
      </c>
      <c r="G12" s="72" t="s">
        <v>10</v>
      </c>
      <c r="H12" s="72"/>
      <c r="I12" s="72"/>
      <c r="J12" s="72"/>
      <c r="K12" s="72"/>
      <c r="L12" s="8"/>
      <c r="M12" s="8"/>
      <c r="N12" s="8"/>
    </row>
    <row r="13" spans="1:14" ht="12.75" customHeight="1" x14ac:dyDescent="0.2">
      <c r="A13" s="62"/>
      <c r="B13" s="62"/>
      <c r="C13" s="62"/>
      <c r="D13" s="64"/>
      <c r="E13" s="67"/>
      <c r="F13" s="70"/>
      <c r="G13" s="69" t="s">
        <v>11</v>
      </c>
      <c r="H13" s="76" t="s">
        <v>12</v>
      </c>
      <c r="I13" s="77"/>
      <c r="J13" s="77"/>
      <c r="K13" s="78"/>
    </row>
    <row r="14" spans="1:14" ht="26.25" customHeight="1" x14ac:dyDescent="0.2">
      <c r="A14" s="62"/>
      <c r="B14" s="62"/>
      <c r="C14" s="62"/>
      <c r="D14" s="65"/>
      <c r="E14" s="68"/>
      <c r="F14" s="71"/>
      <c r="G14" s="71"/>
      <c r="H14" s="9" t="s">
        <v>13</v>
      </c>
      <c r="I14" s="9" t="s">
        <v>14</v>
      </c>
      <c r="J14" s="9" t="s">
        <v>15</v>
      </c>
      <c r="K14" s="9" t="s">
        <v>16</v>
      </c>
    </row>
    <row r="15" spans="1:14" ht="27.75" customHeight="1" x14ac:dyDescent="0.2">
      <c r="A15" s="79" t="s">
        <v>17</v>
      </c>
      <c r="B15" s="80"/>
      <c r="C15" s="81"/>
      <c r="D15" s="10">
        <v>1</v>
      </c>
      <c r="E15" s="11" t="s">
        <v>18</v>
      </c>
      <c r="F15" s="12" t="s">
        <v>18</v>
      </c>
      <c r="G15" s="13">
        <v>11341506.390000001</v>
      </c>
      <c r="H15" s="13">
        <v>2948147.26</v>
      </c>
      <c r="I15" s="13">
        <v>2939655.21</v>
      </c>
      <c r="J15" s="13">
        <v>2876173.21</v>
      </c>
      <c r="K15" s="13">
        <v>2577530.71</v>
      </c>
    </row>
    <row r="16" spans="1:14" x14ac:dyDescent="0.2">
      <c r="A16" s="82" t="s">
        <v>19</v>
      </c>
      <c r="B16" s="83"/>
      <c r="C16" s="84"/>
      <c r="D16" s="14">
        <v>2</v>
      </c>
      <c r="E16" s="15" t="s">
        <v>20</v>
      </c>
      <c r="F16" s="16">
        <v>0.28670000000000001</v>
      </c>
      <c r="G16" s="17">
        <v>795672.26</v>
      </c>
      <c r="H16" s="17">
        <v>206809.21</v>
      </c>
      <c r="I16" s="17">
        <v>198918.07</v>
      </c>
      <c r="J16" s="17">
        <v>198786.91</v>
      </c>
      <c r="K16" s="17">
        <v>191158.07</v>
      </c>
    </row>
    <row r="17" spans="1:11" ht="38.1" customHeight="1" x14ac:dyDescent="0.2">
      <c r="A17" s="85" t="s">
        <v>21</v>
      </c>
      <c r="B17" s="88" t="s">
        <v>22</v>
      </c>
      <c r="C17" s="18" t="s">
        <v>23</v>
      </c>
      <c r="D17" s="19" t="s">
        <v>24</v>
      </c>
      <c r="E17" s="15" t="s">
        <v>25</v>
      </c>
      <c r="F17" s="16">
        <v>0.255</v>
      </c>
      <c r="G17" s="17">
        <v>1525272.43</v>
      </c>
      <c r="H17" s="17">
        <v>396246.9</v>
      </c>
      <c r="I17" s="17">
        <v>381318.11</v>
      </c>
      <c r="J17" s="17">
        <v>395599.05</v>
      </c>
      <c r="K17" s="17">
        <v>352108.37</v>
      </c>
    </row>
    <row r="18" spans="1:11" ht="38.1" customHeight="1" x14ac:dyDescent="0.2">
      <c r="A18" s="86"/>
      <c r="B18" s="89"/>
      <c r="C18" s="18" t="s">
        <v>26</v>
      </c>
      <c r="D18" s="19" t="s">
        <v>27</v>
      </c>
      <c r="E18" s="15" t="s">
        <v>28</v>
      </c>
      <c r="F18" s="16">
        <v>0.52900000000000003</v>
      </c>
      <c r="G18" s="17">
        <v>321135.14</v>
      </c>
      <c r="H18" s="17">
        <v>83495.14</v>
      </c>
      <c r="I18" s="17">
        <v>80283.789999999994</v>
      </c>
      <c r="J18" s="17">
        <v>83495.14</v>
      </c>
      <c r="K18" s="17">
        <v>73861.070000000007</v>
      </c>
    </row>
    <row r="19" spans="1:11" ht="24.95" customHeight="1" x14ac:dyDescent="0.2">
      <c r="A19" s="87"/>
      <c r="B19" s="90"/>
      <c r="C19" s="18" t="s">
        <v>29</v>
      </c>
      <c r="D19" s="19" t="s">
        <v>30</v>
      </c>
      <c r="E19" s="15" t="s">
        <v>31</v>
      </c>
      <c r="F19" s="16">
        <v>1.2999999999999999E-2</v>
      </c>
      <c r="G19" s="17">
        <v>2400250.08</v>
      </c>
      <c r="H19" s="17">
        <v>624007.76</v>
      </c>
      <c r="I19" s="17">
        <v>600062.52</v>
      </c>
      <c r="J19" s="17">
        <v>623893.25</v>
      </c>
      <c r="K19" s="17">
        <v>552286.55000000005</v>
      </c>
    </row>
    <row r="20" spans="1:11" ht="24.95" customHeight="1" x14ac:dyDescent="0.2">
      <c r="A20" s="82" t="s">
        <v>32</v>
      </c>
      <c r="B20" s="83"/>
      <c r="C20" s="84"/>
      <c r="D20" s="19" t="s">
        <v>33</v>
      </c>
      <c r="E20" s="15" t="s">
        <v>34</v>
      </c>
      <c r="F20" s="16">
        <v>0.16162000000000001</v>
      </c>
      <c r="G20" s="17">
        <v>5222059.17</v>
      </c>
      <c r="H20" s="17">
        <v>1357654.09</v>
      </c>
      <c r="I20" s="17">
        <v>1409793.39</v>
      </c>
      <c r="J20" s="17">
        <v>1305352.2</v>
      </c>
      <c r="K20" s="17">
        <v>1149259.49</v>
      </c>
    </row>
    <row r="21" spans="1:11" ht="15" customHeight="1" x14ac:dyDescent="0.2">
      <c r="A21" s="91" t="s">
        <v>35</v>
      </c>
      <c r="B21" s="92"/>
      <c r="C21" s="93"/>
      <c r="D21" s="19" t="s">
        <v>36</v>
      </c>
      <c r="E21" s="15" t="s">
        <v>37</v>
      </c>
      <c r="F21" s="20" t="s">
        <v>18</v>
      </c>
      <c r="G21" s="21" t="s">
        <v>18</v>
      </c>
      <c r="H21" s="21" t="s">
        <v>18</v>
      </c>
      <c r="I21" s="21" t="s">
        <v>18</v>
      </c>
      <c r="J21" s="21" t="s">
        <v>18</v>
      </c>
      <c r="K21" s="21" t="s">
        <v>18</v>
      </c>
    </row>
    <row r="22" spans="1:11" ht="24.95" customHeight="1" x14ac:dyDescent="0.2">
      <c r="A22" s="94"/>
      <c r="B22" s="95"/>
      <c r="C22" s="96"/>
      <c r="D22" s="19" t="s">
        <v>38</v>
      </c>
      <c r="E22" s="15" t="s">
        <v>34</v>
      </c>
      <c r="F22" s="16">
        <v>4.0000000000000001E-3</v>
      </c>
      <c r="G22" s="17">
        <v>144898.15</v>
      </c>
      <c r="H22" s="17">
        <v>37673.519999999997</v>
      </c>
      <c r="I22" s="17">
        <v>36224.54</v>
      </c>
      <c r="J22" s="17">
        <v>37673.519999999997</v>
      </c>
      <c r="K22" s="17">
        <v>33326.57</v>
      </c>
    </row>
    <row r="23" spans="1:11" ht="24.95" customHeight="1" x14ac:dyDescent="0.2">
      <c r="A23" s="97" t="s">
        <v>39</v>
      </c>
      <c r="B23" s="98"/>
      <c r="C23" s="99"/>
      <c r="D23" s="19" t="s">
        <v>40</v>
      </c>
      <c r="E23" s="15" t="s">
        <v>34</v>
      </c>
      <c r="F23" s="16">
        <v>5.0000000000000001E-3</v>
      </c>
      <c r="G23" s="17">
        <v>732880.75</v>
      </c>
      <c r="H23" s="17">
        <v>190549</v>
      </c>
      <c r="I23" s="17">
        <v>183220.19</v>
      </c>
      <c r="J23" s="17">
        <v>190549</v>
      </c>
      <c r="K23" s="17">
        <v>168562.56</v>
      </c>
    </row>
    <row r="24" spans="1:11" ht="27" customHeight="1" x14ac:dyDescent="0.2">
      <c r="A24" s="100" t="s">
        <v>41</v>
      </c>
      <c r="B24" s="101"/>
      <c r="C24" s="102"/>
      <c r="D24" s="19" t="s">
        <v>42</v>
      </c>
      <c r="E24" s="15" t="s">
        <v>43</v>
      </c>
      <c r="F24" s="16">
        <v>5.2999999999999999E-2</v>
      </c>
      <c r="G24" s="17">
        <v>1065483.82</v>
      </c>
      <c r="H24" s="17">
        <v>277025.78999999998</v>
      </c>
      <c r="I24" s="17">
        <v>266370.96000000002</v>
      </c>
      <c r="J24" s="17">
        <v>266370.96000000002</v>
      </c>
      <c r="K24" s="17">
        <v>255716.11</v>
      </c>
    </row>
    <row r="25" spans="1:11" ht="15" customHeight="1" x14ac:dyDescent="0.2">
      <c r="A25" s="73" t="s">
        <v>44</v>
      </c>
      <c r="B25" s="74"/>
      <c r="C25" s="75"/>
      <c r="D25" s="19" t="s">
        <v>45</v>
      </c>
      <c r="E25" s="15" t="s">
        <v>37</v>
      </c>
      <c r="F25" s="16">
        <v>1.6E-2</v>
      </c>
      <c r="G25" s="17">
        <v>11633.49</v>
      </c>
      <c r="H25" s="17">
        <v>2908.37</v>
      </c>
      <c r="I25" s="17">
        <v>2908.37</v>
      </c>
      <c r="J25" s="17">
        <v>2675.7</v>
      </c>
      <c r="K25" s="17">
        <v>3141.05</v>
      </c>
    </row>
    <row r="26" spans="1:11" ht="38.1" customHeight="1" x14ac:dyDescent="0.2">
      <c r="A26" s="73" t="s">
        <v>46</v>
      </c>
      <c r="B26" s="74"/>
      <c r="C26" s="75"/>
      <c r="D26" s="19" t="s">
        <v>47</v>
      </c>
      <c r="E26" s="15" t="s">
        <v>18</v>
      </c>
      <c r="F26" s="16" t="s">
        <v>18</v>
      </c>
      <c r="G26" s="13">
        <v>11277066.460000001</v>
      </c>
      <c r="H26" s="13">
        <v>2932037.28</v>
      </c>
      <c r="I26" s="13">
        <v>2923545.23</v>
      </c>
      <c r="J26" s="13">
        <v>2861352.02</v>
      </c>
      <c r="K26" s="13">
        <v>2560131.9300000002</v>
      </c>
    </row>
    <row r="27" spans="1:11" ht="15" customHeight="1" x14ac:dyDescent="0.2">
      <c r="A27" s="73" t="s">
        <v>48</v>
      </c>
      <c r="B27" s="74"/>
      <c r="C27" s="75"/>
      <c r="D27" s="19" t="s">
        <v>49</v>
      </c>
      <c r="E27" s="15" t="s">
        <v>20</v>
      </c>
      <c r="F27" s="16">
        <v>0.28399999999999997</v>
      </c>
      <c r="G27" s="17">
        <v>789114.18</v>
      </c>
      <c r="H27" s="17">
        <v>205169.69</v>
      </c>
      <c r="I27" s="17">
        <v>197278.55</v>
      </c>
      <c r="J27" s="17">
        <v>197278.55</v>
      </c>
      <c r="K27" s="17">
        <v>189387.39</v>
      </c>
    </row>
    <row r="28" spans="1:11" ht="38.1" customHeight="1" x14ac:dyDescent="0.2">
      <c r="A28" s="106" t="s">
        <v>21</v>
      </c>
      <c r="B28" s="107"/>
      <c r="C28" s="108"/>
      <c r="D28" s="19" t="s">
        <v>50</v>
      </c>
      <c r="E28" s="15" t="s">
        <v>25</v>
      </c>
      <c r="F28" s="16">
        <v>2.8807999999999998</v>
      </c>
      <c r="G28" s="17">
        <v>1492879.58</v>
      </c>
      <c r="H28" s="17">
        <v>388148.69</v>
      </c>
      <c r="I28" s="17">
        <v>373219.9</v>
      </c>
      <c r="J28" s="17">
        <v>388148.69</v>
      </c>
      <c r="K28" s="17">
        <v>343362.3</v>
      </c>
    </row>
    <row r="29" spans="1:11" ht="38.1" customHeight="1" x14ac:dyDescent="0.2">
      <c r="A29" s="109"/>
      <c r="B29" s="110"/>
      <c r="C29" s="111"/>
      <c r="D29" s="19" t="s">
        <v>51</v>
      </c>
      <c r="E29" s="15" t="s">
        <v>28</v>
      </c>
      <c r="F29" s="16">
        <v>0.52900000000000003</v>
      </c>
      <c r="G29" s="17">
        <v>321135.14</v>
      </c>
      <c r="H29" s="17">
        <v>83495.14</v>
      </c>
      <c r="I29" s="17">
        <v>80283.789999999994</v>
      </c>
      <c r="J29" s="17">
        <v>83495.14</v>
      </c>
      <c r="K29" s="17">
        <v>73861.070000000007</v>
      </c>
    </row>
    <row r="30" spans="1:11" ht="24.95" customHeight="1" x14ac:dyDescent="0.2">
      <c r="A30" s="112"/>
      <c r="B30" s="113"/>
      <c r="C30" s="114"/>
      <c r="D30" s="19" t="s">
        <v>52</v>
      </c>
      <c r="E30" s="15" t="s">
        <v>31</v>
      </c>
      <c r="F30" s="16">
        <v>1.766</v>
      </c>
      <c r="G30" s="17">
        <v>2394524.27</v>
      </c>
      <c r="H30" s="17">
        <v>622576.31000000006</v>
      </c>
      <c r="I30" s="17">
        <v>598631.06999999995</v>
      </c>
      <c r="J30" s="17">
        <v>622576.31000000006</v>
      </c>
      <c r="K30" s="17">
        <v>550740.57999999996</v>
      </c>
    </row>
    <row r="31" spans="1:11" ht="25.5" customHeight="1" x14ac:dyDescent="0.2">
      <c r="A31" s="103" t="s">
        <v>53</v>
      </c>
      <c r="B31" s="104"/>
      <c r="C31" s="105"/>
      <c r="D31" s="19" t="s">
        <v>54</v>
      </c>
      <c r="E31" s="15" t="s">
        <v>34</v>
      </c>
      <c r="F31" s="16">
        <v>0.16066</v>
      </c>
      <c r="G31" s="17">
        <v>5213929.47</v>
      </c>
      <c r="H31" s="17">
        <v>1355621.66</v>
      </c>
      <c r="I31" s="17">
        <v>1407760.96</v>
      </c>
      <c r="J31" s="17">
        <v>1303482.3700000001</v>
      </c>
      <c r="K31" s="17">
        <v>1147064.48</v>
      </c>
    </row>
    <row r="32" spans="1:11" ht="15" customHeight="1" x14ac:dyDescent="0.2">
      <c r="A32" s="115" t="s">
        <v>55</v>
      </c>
      <c r="B32" s="116"/>
      <c r="C32" s="117"/>
      <c r="D32" s="19" t="s">
        <v>56</v>
      </c>
      <c r="E32" s="15" t="s">
        <v>37</v>
      </c>
      <c r="F32" s="16" t="s">
        <v>18</v>
      </c>
      <c r="G32" s="22" t="s">
        <v>18</v>
      </c>
      <c r="H32" s="22" t="s">
        <v>18</v>
      </c>
      <c r="I32" s="22" t="s">
        <v>18</v>
      </c>
      <c r="J32" s="22" t="s">
        <v>18</v>
      </c>
      <c r="K32" s="22" t="s">
        <v>18</v>
      </c>
    </row>
    <row r="33" spans="1:17" ht="24.95" customHeight="1" x14ac:dyDescent="0.2">
      <c r="A33" s="118"/>
      <c r="B33" s="119"/>
      <c r="C33" s="120"/>
      <c r="D33" s="19" t="s">
        <v>57</v>
      </c>
      <c r="E33" s="15" t="s">
        <v>34</v>
      </c>
      <c r="F33" s="16">
        <v>4.0000000000000001E-3</v>
      </c>
      <c r="G33" s="23">
        <v>144898.15</v>
      </c>
      <c r="H33" s="17">
        <v>37673.519999999997</v>
      </c>
      <c r="I33" s="17">
        <v>36224.54</v>
      </c>
      <c r="J33" s="17">
        <v>37673.519999999997</v>
      </c>
      <c r="K33" s="17">
        <v>33326.57</v>
      </c>
    </row>
    <row r="34" spans="1:17" ht="24.95" customHeight="1" x14ac:dyDescent="0.2">
      <c r="A34" s="121" t="s">
        <v>58</v>
      </c>
      <c r="B34" s="122"/>
      <c r="C34" s="123"/>
      <c r="D34" s="19" t="s">
        <v>59</v>
      </c>
      <c r="E34" s="15" t="s">
        <v>34</v>
      </c>
      <c r="F34" s="16">
        <v>5.0000000000000001E-3</v>
      </c>
      <c r="G34" s="23">
        <v>732880.75</v>
      </c>
      <c r="H34" s="17">
        <v>190549</v>
      </c>
      <c r="I34" s="17">
        <v>183220.19</v>
      </c>
      <c r="J34" s="17">
        <v>190549</v>
      </c>
      <c r="K34" s="17">
        <v>168562.56</v>
      </c>
    </row>
    <row r="35" spans="1:17" ht="29.25" customHeight="1" x14ac:dyDescent="0.2">
      <c r="A35" s="103" t="s">
        <v>60</v>
      </c>
      <c r="B35" s="104"/>
      <c r="C35" s="105"/>
      <c r="D35" s="19" t="s">
        <v>61</v>
      </c>
      <c r="E35" s="15" t="s">
        <v>43</v>
      </c>
      <c r="F35" s="16">
        <v>5.2999999999999999E-2</v>
      </c>
      <c r="G35" s="17">
        <v>1065483.82</v>
      </c>
      <c r="H35" s="17">
        <v>277025.78999999998</v>
      </c>
      <c r="I35" s="17">
        <v>266370.96000000002</v>
      </c>
      <c r="J35" s="17">
        <v>266370.96000000002</v>
      </c>
      <c r="K35" s="17">
        <v>255716.11</v>
      </c>
    </row>
    <row r="36" spans="1:17" ht="50.1" hidden="1" customHeight="1" outlineLevel="1" x14ac:dyDescent="0.2">
      <c r="A36" s="124" t="s">
        <v>62</v>
      </c>
      <c r="B36" s="125"/>
      <c r="C36" s="126"/>
      <c r="D36" s="19" t="s">
        <v>63</v>
      </c>
      <c r="E36" s="15" t="s">
        <v>18</v>
      </c>
      <c r="F36" s="16" t="s">
        <v>18</v>
      </c>
      <c r="G36" s="22" t="s">
        <v>18</v>
      </c>
      <c r="H36" s="22" t="s">
        <v>18</v>
      </c>
      <c r="I36" s="22" t="s">
        <v>18</v>
      </c>
      <c r="J36" s="22" t="s">
        <v>18</v>
      </c>
      <c r="K36" s="22" t="s">
        <v>18</v>
      </c>
    </row>
    <row r="37" spans="1:17" ht="15" hidden="1" customHeight="1" outlineLevel="1" x14ac:dyDescent="0.2">
      <c r="A37" s="73" t="s">
        <v>48</v>
      </c>
      <c r="B37" s="74"/>
      <c r="C37" s="75"/>
      <c r="D37" s="19" t="s">
        <v>64</v>
      </c>
      <c r="E37" s="15" t="s">
        <v>20</v>
      </c>
      <c r="F37" s="16" t="s">
        <v>18</v>
      </c>
      <c r="G37" s="22" t="s">
        <v>18</v>
      </c>
      <c r="H37" s="22" t="s">
        <v>18</v>
      </c>
      <c r="I37" s="22" t="s">
        <v>18</v>
      </c>
      <c r="J37" s="22" t="s">
        <v>18</v>
      </c>
      <c r="K37" s="22" t="s">
        <v>18</v>
      </c>
    </row>
    <row r="38" spans="1:17" ht="38.1" hidden="1" customHeight="1" outlineLevel="1" x14ac:dyDescent="0.2">
      <c r="A38" s="106" t="s">
        <v>21</v>
      </c>
      <c r="B38" s="107"/>
      <c r="C38" s="108"/>
      <c r="D38" s="19" t="s">
        <v>65</v>
      </c>
      <c r="E38" s="15" t="s">
        <v>25</v>
      </c>
      <c r="F38" s="16" t="s">
        <v>18</v>
      </c>
      <c r="G38" s="22" t="s">
        <v>18</v>
      </c>
      <c r="H38" s="22" t="s">
        <v>18</v>
      </c>
      <c r="I38" s="22" t="s">
        <v>18</v>
      </c>
      <c r="J38" s="22" t="s">
        <v>18</v>
      </c>
      <c r="K38" s="22" t="s">
        <v>18</v>
      </c>
    </row>
    <row r="39" spans="1:17" ht="38.1" hidden="1" customHeight="1" outlineLevel="1" x14ac:dyDescent="0.2">
      <c r="A39" s="109"/>
      <c r="B39" s="110"/>
      <c r="C39" s="111"/>
      <c r="D39" s="19" t="s">
        <v>66</v>
      </c>
      <c r="E39" s="15" t="s">
        <v>28</v>
      </c>
      <c r="F39" s="16" t="s">
        <v>18</v>
      </c>
      <c r="G39" s="22" t="s">
        <v>18</v>
      </c>
      <c r="H39" s="22" t="s">
        <v>18</v>
      </c>
      <c r="I39" s="22" t="s">
        <v>18</v>
      </c>
      <c r="J39" s="22" t="s">
        <v>18</v>
      </c>
      <c r="K39" s="22" t="s">
        <v>18</v>
      </c>
    </row>
    <row r="40" spans="1:17" ht="24.95" hidden="1" customHeight="1" outlineLevel="1" x14ac:dyDescent="0.2">
      <c r="A40" s="112"/>
      <c r="B40" s="113"/>
      <c r="C40" s="114"/>
      <c r="D40" s="19" t="s">
        <v>67</v>
      </c>
      <c r="E40" s="15" t="s">
        <v>31</v>
      </c>
      <c r="F40" s="16" t="s">
        <v>18</v>
      </c>
      <c r="G40" s="22" t="s">
        <v>18</v>
      </c>
      <c r="H40" s="22" t="s">
        <v>18</v>
      </c>
      <c r="I40" s="22" t="s">
        <v>18</v>
      </c>
      <c r="J40" s="22" t="s">
        <v>18</v>
      </c>
      <c r="K40" s="22" t="s">
        <v>18</v>
      </c>
    </row>
    <row r="41" spans="1:17" ht="24.95" hidden="1" customHeight="1" outlineLevel="1" x14ac:dyDescent="0.2">
      <c r="A41" s="103" t="s">
        <v>53</v>
      </c>
      <c r="B41" s="104"/>
      <c r="C41" s="105"/>
      <c r="D41" s="19" t="s">
        <v>68</v>
      </c>
      <c r="E41" s="15" t="s">
        <v>34</v>
      </c>
      <c r="F41" s="16" t="s">
        <v>18</v>
      </c>
      <c r="G41" s="22" t="s">
        <v>18</v>
      </c>
      <c r="H41" s="22" t="s">
        <v>18</v>
      </c>
      <c r="I41" s="22" t="s">
        <v>18</v>
      </c>
      <c r="J41" s="22" t="s">
        <v>18</v>
      </c>
      <c r="K41" s="22" t="s">
        <v>18</v>
      </c>
    </row>
    <row r="42" spans="1:17" ht="15" hidden="1" customHeight="1" outlineLevel="1" x14ac:dyDescent="0.2">
      <c r="A42" s="115" t="s">
        <v>55</v>
      </c>
      <c r="B42" s="116"/>
      <c r="C42" s="117"/>
      <c r="D42" s="19" t="s">
        <v>69</v>
      </c>
      <c r="E42" s="15" t="s">
        <v>37</v>
      </c>
      <c r="F42" s="16" t="s">
        <v>18</v>
      </c>
      <c r="G42" s="22" t="s">
        <v>18</v>
      </c>
      <c r="H42" s="22" t="s">
        <v>18</v>
      </c>
      <c r="I42" s="22" t="s">
        <v>18</v>
      </c>
      <c r="J42" s="22" t="s">
        <v>18</v>
      </c>
      <c r="K42" s="22" t="s">
        <v>18</v>
      </c>
    </row>
    <row r="43" spans="1:17" ht="24.95" hidden="1" customHeight="1" outlineLevel="1" x14ac:dyDescent="0.2">
      <c r="A43" s="118"/>
      <c r="B43" s="119"/>
      <c r="C43" s="120"/>
      <c r="D43" s="19" t="s">
        <v>70</v>
      </c>
      <c r="E43" s="15" t="s">
        <v>34</v>
      </c>
      <c r="F43" s="16" t="s">
        <v>18</v>
      </c>
      <c r="G43" s="22" t="s">
        <v>18</v>
      </c>
      <c r="H43" s="22" t="s">
        <v>18</v>
      </c>
      <c r="I43" s="22" t="s">
        <v>18</v>
      </c>
      <c r="J43" s="22" t="s">
        <v>18</v>
      </c>
      <c r="K43" s="22" t="s">
        <v>18</v>
      </c>
    </row>
    <row r="44" spans="1:17" ht="24.95" hidden="1" customHeight="1" outlineLevel="1" x14ac:dyDescent="0.2">
      <c r="A44" s="121" t="s">
        <v>58</v>
      </c>
      <c r="B44" s="122"/>
      <c r="C44" s="123"/>
      <c r="D44" s="19" t="s">
        <v>71</v>
      </c>
      <c r="E44" s="15" t="s">
        <v>34</v>
      </c>
      <c r="F44" s="16" t="s">
        <v>18</v>
      </c>
      <c r="G44" s="22" t="s">
        <v>18</v>
      </c>
      <c r="H44" s="22" t="s">
        <v>18</v>
      </c>
      <c r="I44" s="22" t="s">
        <v>18</v>
      </c>
      <c r="J44" s="22" t="s">
        <v>18</v>
      </c>
      <c r="K44" s="22" t="s">
        <v>18</v>
      </c>
    </row>
    <row r="45" spans="1:17" ht="27.75" hidden="1" customHeight="1" outlineLevel="1" x14ac:dyDescent="0.2">
      <c r="A45" s="103" t="s">
        <v>60</v>
      </c>
      <c r="B45" s="104"/>
      <c r="C45" s="105"/>
      <c r="D45" s="19" t="s">
        <v>72</v>
      </c>
      <c r="E45" s="15" t="s">
        <v>43</v>
      </c>
      <c r="F45" s="16" t="s">
        <v>18</v>
      </c>
      <c r="G45" s="22" t="s">
        <v>18</v>
      </c>
      <c r="H45" s="22" t="s">
        <v>18</v>
      </c>
      <c r="I45" s="22" t="s">
        <v>18</v>
      </c>
      <c r="J45" s="22" t="s">
        <v>18</v>
      </c>
      <c r="K45" s="22" t="s">
        <v>18</v>
      </c>
    </row>
    <row r="46" spans="1:17" ht="38.1" customHeight="1" collapsed="1" x14ac:dyDescent="0.2">
      <c r="A46" s="127" t="s">
        <v>73</v>
      </c>
      <c r="B46" s="127"/>
      <c r="C46" s="127"/>
      <c r="D46" s="19" t="s">
        <v>74</v>
      </c>
      <c r="E46" s="19" t="s">
        <v>18</v>
      </c>
      <c r="F46" s="24" t="s">
        <v>18</v>
      </c>
      <c r="G46" s="25">
        <v>64439.93</v>
      </c>
      <c r="H46" s="13">
        <v>16109.98</v>
      </c>
      <c r="I46" s="13">
        <v>16109.98</v>
      </c>
      <c r="J46" s="13">
        <v>14821.19</v>
      </c>
      <c r="K46" s="13">
        <v>17398.78</v>
      </c>
    </row>
    <row r="47" spans="1:17" s="27" customFormat="1" ht="15" customHeight="1" x14ac:dyDescent="0.2">
      <c r="A47" s="127" t="s">
        <v>48</v>
      </c>
      <c r="B47" s="127"/>
      <c r="C47" s="127"/>
      <c r="D47" s="19" t="s">
        <v>75</v>
      </c>
      <c r="E47" s="19" t="s">
        <v>20</v>
      </c>
      <c r="F47" s="24">
        <v>2.7000000000000001E-3</v>
      </c>
      <c r="G47" s="23">
        <v>6558.08</v>
      </c>
      <c r="H47" s="17">
        <v>1639.52</v>
      </c>
      <c r="I47" s="17">
        <v>1639.52</v>
      </c>
      <c r="J47" s="17">
        <v>1508.36</v>
      </c>
      <c r="K47" s="17">
        <v>1770.68</v>
      </c>
      <c r="L47" s="26"/>
      <c r="M47" s="26"/>
      <c r="N47" s="26"/>
      <c r="O47" s="26"/>
      <c r="P47" s="26"/>
      <c r="Q47" s="26"/>
    </row>
    <row r="48" spans="1:17" ht="38.1" customHeight="1" x14ac:dyDescent="0.2">
      <c r="A48" s="128" t="s">
        <v>21</v>
      </c>
      <c r="B48" s="128"/>
      <c r="C48" s="128"/>
      <c r="D48" s="19" t="s">
        <v>76</v>
      </c>
      <c r="E48" s="19" t="s">
        <v>77</v>
      </c>
      <c r="F48" s="24">
        <v>0.1694</v>
      </c>
      <c r="G48" s="23">
        <v>32392.85</v>
      </c>
      <c r="H48" s="17">
        <v>8098.21</v>
      </c>
      <c r="I48" s="17">
        <v>8098.21</v>
      </c>
      <c r="J48" s="17">
        <v>7450.36</v>
      </c>
      <c r="K48" s="17">
        <v>8746.07</v>
      </c>
    </row>
    <row r="49" spans="1:11" ht="38.1" customHeight="1" x14ac:dyDescent="0.2">
      <c r="A49" s="128"/>
      <c r="B49" s="128"/>
      <c r="C49" s="128"/>
      <c r="D49" s="19" t="s">
        <v>78</v>
      </c>
      <c r="E49" s="19" t="s">
        <v>79</v>
      </c>
      <c r="F49" s="24" t="s">
        <v>18</v>
      </c>
      <c r="G49" s="22" t="s">
        <v>18</v>
      </c>
      <c r="H49" s="22" t="s">
        <v>18</v>
      </c>
      <c r="I49" s="22" t="s">
        <v>18</v>
      </c>
      <c r="J49" s="22" t="s">
        <v>18</v>
      </c>
      <c r="K49" s="22" t="s">
        <v>18</v>
      </c>
    </row>
    <row r="50" spans="1:11" ht="25.5" x14ac:dyDescent="0.2">
      <c r="A50" s="128"/>
      <c r="B50" s="128"/>
      <c r="C50" s="128"/>
      <c r="D50" s="19" t="s">
        <v>80</v>
      </c>
      <c r="E50" s="15" t="s">
        <v>31</v>
      </c>
      <c r="F50" s="24">
        <v>1.0999999999999999E-2</v>
      </c>
      <c r="G50" s="23">
        <v>5725.81</v>
      </c>
      <c r="H50" s="17">
        <v>1431.45</v>
      </c>
      <c r="I50" s="17">
        <v>1431.45</v>
      </c>
      <c r="J50" s="17">
        <v>1316.94</v>
      </c>
      <c r="K50" s="17">
        <v>1545.97</v>
      </c>
    </row>
    <row r="51" spans="1:11" ht="24.95" customHeight="1" x14ac:dyDescent="0.2">
      <c r="A51" s="127" t="s">
        <v>53</v>
      </c>
      <c r="B51" s="127"/>
      <c r="C51" s="127"/>
      <c r="D51" s="19" t="s">
        <v>81</v>
      </c>
      <c r="E51" s="19" t="s">
        <v>34</v>
      </c>
      <c r="F51" s="24">
        <v>9.6000000000000002E-4</v>
      </c>
      <c r="G51" s="23">
        <v>8129.7</v>
      </c>
      <c r="H51" s="17">
        <v>2032.43</v>
      </c>
      <c r="I51" s="17">
        <v>2032.43</v>
      </c>
      <c r="J51" s="17">
        <v>1869.83</v>
      </c>
      <c r="K51" s="17">
        <v>2195.0100000000002</v>
      </c>
    </row>
    <row r="52" spans="1:11" ht="24.95" customHeight="1" x14ac:dyDescent="0.2">
      <c r="A52" s="115" t="s">
        <v>55</v>
      </c>
      <c r="B52" s="116"/>
      <c r="C52" s="117"/>
      <c r="D52" s="19" t="s">
        <v>82</v>
      </c>
      <c r="E52" s="15" t="s">
        <v>37</v>
      </c>
      <c r="F52" s="24" t="s">
        <v>18</v>
      </c>
      <c r="G52" s="22" t="s">
        <v>18</v>
      </c>
      <c r="H52" s="22" t="s">
        <v>18</v>
      </c>
      <c r="I52" s="22" t="s">
        <v>18</v>
      </c>
      <c r="J52" s="22" t="s">
        <v>18</v>
      </c>
      <c r="K52" s="28" t="s">
        <v>18</v>
      </c>
    </row>
    <row r="53" spans="1:11" ht="25.5" x14ac:dyDescent="0.2">
      <c r="A53" s="118"/>
      <c r="B53" s="119"/>
      <c r="C53" s="120"/>
      <c r="D53" s="19" t="s">
        <v>83</v>
      </c>
      <c r="E53" s="15" t="s">
        <v>34</v>
      </c>
      <c r="F53" s="24" t="s">
        <v>18</v>
      </c>
      <c r="G53" s="22" t="s">
        <v>18</v>
      </c>
      <c r="H53" s="22" t="s">
        <v>18</v>
      </c>
      <c r="I53" s="22" t="s">
        <v>18</v>
      </c>
      <c r="J53" s="22" t="s">
        <v>18</v>
      </c>
      <c r="K53" s="28" t="s">
        <v>18</v>
      </c>
    </row>
    <row r="54" spans="1:11" ht="25.5" x14ac:dyDescent="0.2">
      <c r="A54" s="121" t="s">
        <v>58</v>
      </c>
      <c r="B54" s="122"/>
      <c r="C54" s="123"/>
      <c r="D54" s="19" t="s">
        <v>84</v>
      </c>
      <c r="E54" s="15" t="s">
        <v>34</v>
      </c>
      <c r="F54" s="24" t="s">
        <v>18</v>
      </c>
      <c r="G54" s="22" t="s">
        <v>18</v>
      </c>
      <c r="H54" s="22" t="s">
        <v>18</v>
      </c>
      <c r="I54" s="22" t="s">
        <v>18</v>
      </c>
      <c r="J54" s="22" t="s">
        <v>18</v>
      </c>
      <c r="K54" s="22" t="s">
        <v>18</v>
      </c>
    </row>
    <row r="55" spans="1:11" ht="12.75" customHeight="1" x14ac:dyDescent="0.2">
      <c r="A55" s="127" t="s">
        <v>85</v>
      </c>
      <c r="B55" s="127"/>
      <c r="C55" s="127"/>
      <c r="D55" s="19" t="s">
        <v>86</v>
      </c>
      <c r="E55" s="19" t="s">
        <v>43</v>
      </c>
      <c r="F55" s="24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12.75" customHeight="1" x14ac:dyDescent="0.2">
      <c r="A56" s="127" t="s">
        <v>87</v>
      </c>
      <c r="B56" s="127"/>
      <c r="C56" s="127"/>
      <c r="D56" s="19" t="s">
        <v>88</v>
      </c>
      <c r="E56" s="19" t="s">
        <v>37</v>
      </c>
      <c r="F56" s="24">
        <v>1.6E-2</v>
      </c>
      <c r="G56" s="17">
        <v>11633.49</v>
      </c>
      <c r="H56" s="17">
        <v>2908.37</v>
      </c>
      <c r="I56" s="17">
        <v>2908.37</v>
      </c>
      <c r="J56" s="17">
        <v>2675.7</v>
      </c>
      <c r="K56" s="17">
        <v>3141.05</v>
      </c>
    </row>
  </sheetData>
  <mergeCells count="46">
    <mergeCell ref="A55:C55"/>
    <mergeCell ref="A56:C56"/>
    <mergeCell ref="A46:C46"/>
    <mergeCell ref="A47:C47"/>
    <mergeCell ref="A48:C50"/>
    <mergeCell ref="A51:C51"/>
    <mergeCell ref="A52:C53"/>
    <mergeCell ref="A54:C54"/>
    <mergeCell ref="A45:C45"/>
    <mergeCell ref="A28:C30"/>
    <mergeCell ref="A31:C31"/>
    <mergeCell ref="A32:C33"/>
    <mergeCell ref="A34:C34"/>
    <mergeCell ref="A35:C35"/>
    <mergeCell ref="A36:C36"/>
    <mergeCell ref="A37:C37"/>
    <mergeCell ref="A38:C40"/>
    <mergeCell ref="A41:C41"/>
    <mergeCell ref="A42:C43"/>
    <mergeCell ref="A44:C44"/>
    <mergeCell ref="A27:C27"/>
    <mergeCell ref="H13:K13"/>
    <mergeCell ref="A15:C15"/>
    <mergeCell ref="A16:C16"/>
    <mergeCell ref="A17:A19"/>
    <mergeCell ref="B17:B19"/>
    <mergeCell ref="A20:C20"/>
    <mergeCell ref="A21:C22"/>
    <mergeCell ref="A23:C23"/>
    <mergeCell ref="A24:C24"/>
    <mergeCell ref="A25:C25"/>
    <mergeCell ref="A26:C26"/>
    <mergeCell ref="A10:K10"/>
    <mergeCell ref="C11:K11"/>
    <mergeCell ref="A12:C14"/>
    <mergeCell ref="D12:D14"/>
    <mergeCell ref="E12:E14"/>
    <mergeCell ref="F12:F14"/>
    <mergeCell ref="G12:K12"/>
    <mergeCell ref="G13:G14"/>
    <mergeCell ref="A9:K9"/>
    <mergeCell ref="H1:K1"/>
    <mergeCell ref="H3:K3"/>
    <mergeCell ref="H4:K4"/>
    <mergeCell ref="H5:K5"/>
    <mergeCell ref="A8:K8"/>
  </mergeCells>
  <pageMargins left="0.62992125984251968" right="0.23622047244094491" top="0.19685039370078741" bottom="0.23622047244094491" header="0.15748031496062992" footer="0.23622047244094491"/>
  <pageSetup paperSize="9" scale="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S56"/>
  <sheetViews>
    <sheetView zoomScale="70" zoomScaleNormal="70" workbookViewId="0">
      <pane xSplit="5" ySplit="14" topLeftCell="F15" activePane="bottomRight" state="frozen"/>
      <selection activeCell="A9" sqref="A9:O10"/>
      <selection pane="topRight" activeCell="A9" sqref="A9:O10"/>
      <selection pane="bottomLeft" activeCell="A9" sqref="A9:O10"/>
      <selection pane="bottomRight"/>
    </sheetView>
  </sheetViews>
  <sheetFormatPr defaultRowHeight="12.75" outlineLevelRow="1" x14ac:dyDescent="0.2"/>
  <cols>
    <col min="1" max="1" width="31.85546875" style="29" customWidth="1"/>
    <col min="2" max="2" width="4.140625" style="29" customWidth="1"/>
    <col min="3" max="3" width="9.85546875" style="30" customWidth="1"/>
    <col min="4" max="4" width="7.42578125" style="2" customWidth="1"/>
    <col min="5" max="5" width="15.140625" style="31" customWidth="1"/>
    <col min="6" max="6" width="19" style="4" customWidth="1"/>
    <col min="7" max="7" width="13.7109375" style="30" customWidth="1"/>
    <col min="8" max="9" width="15.42578125" style="30" customWidth="1"/>
    <col min="10" max="10" width="14.85546875" style="30" customWidth="1"/>
    <col min="11" max="11" width="12.85546875" style="30" customWidth="1"/>
    <col min="12" max="19" width="9.140625" style="32"/>
    <col min="20" max="16384" width="9.140625" style="29"/>
  </cols>
  <sheetData>
    <row r="1" spans="1:19" outlineLevel="1" x14ac:dyDescent="0.2">
      <c r="H1" s="59" t="s">
        <v>104</v>
      </c>
      <c r="I1" s="59"/>
      <c r="J1" s="59"/>
      <c r="K1" s="59"/>
      <c r="Q1" s="29"/>
      <c r="R1" s="29"/>
      <c r="S1" s="29"/>
    </row>
    <row r="2" spans="1:19" outlineLevel="1" x14ac:dyDescent="0.2">
      <c r="H2" s="6"/>
      <c r="I2" s="6"/>
      <c r="J2" s="6"/>
      <c r="K2" s="6" t="s">
        <v>0</v>
      </c>
      <c r="Q2" s="29"/>
      <c r="R2" s="29"/>
      <c r="S2" s="29"/>
    </row>
    <row r="3" spans="1:19" outlineLevel="1" x14ac:dyDescent="0.2">
      <c r="H3" s="59" t="str">
        <f>'прил2 (СОГАЗ)'!H3:K3</f>
        <v>решением Комиссии по разработке территориальной</v>
      </c>
      <c r="I3" s="59"/>
      <c r="J3" s="59"/>
      <c r="K3" s="59"/>
      <c r="Q3" s="29"/>
      <c r="R3" s="29"/>
      <c r="S3" s="29"/>
    </row>
    <row r="4" spans="1:19" outlineLevel="1" x14ac:dyDescent="0.2">
      <c r="H4" s="59" t="str">
        <f>'прил2 (СОГАЗ)'!H4:K4</f>
        <v>программы ОМС Кировской области</v>
      </c>
      <c r="I4" s="59"/>
      <c r="J4" s="59"/>
      <c r="K4" s="59"/>
      <c r="Q4" s="29"/>
      <c r="R4" s="29"/>
      <c r="S4" s="29"/>
    </row>
    <row r="5" spans="1:19" outlineLevel="1" x14ac:dyDescent="0.2">
      <c r="H5" s="59" t="str">
        <f>'прил2 (СОГАЗ)'!H5:K5</f>
        <v>от 29.12.2020 № 16/14</v>
      </c>
      <c r="I5" s="59"/>
      <c r="J5" s="59"/>
      <c r="K5" s="59"/>
      <c r="Q5" s="29"/>
      <c r="R5" s="29"/>
      <c r="S5" s="29"/>
    </row>
    <row r="6" spans="1:19" x14ac:dyDescent="0.2">
      <c r="Q6" s="29"/>
      <c r="R6" s="29"/>
      <c r="S6" s="29"/>
    </row>
    <row r="7" spans="1:19" x14ac:dyDescent="0.2">
      <c r="C7" s="33"/>
      <c r="D7" s="7"/>
      <c r="E7" s="34"/>
      <c r="G7" s="33"/>
      <c r="H7" s="33"/>
      <c r="I7" s="33"/>
      <c r="J7" s="33"/>
      <c r="K7" s="33"/>
      <c r="Q7" s="29"/>
      <c r="R7" s="29"/>
      <c r="S7" s="29"/>
    </row>
    <row r="8" spans="1:19" ht="14.25" customHeight="1" x14ac:dyDescent="0.2">
      <c r="A8" s="130" t="s">
        <v>3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Q8" s="29"/>
      <c r="R8" s="29"/>
      <c r="S8" s="29"/>
    </row>
    <row r="9" spans="1:19" ht="14.25" customHeight="1" x14ac:dyDescent="0.2">
      <c r="A9" s="129" t="s">
        <v>4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Q9" s="29"/>
      <c r="R9" s="29"/>
      <c r="S9" s="29"/>
    </row>
    <row r="10" spans="1:19" ht="18" customHeight="1" x14ac:dyDescent="0.25">
      <c r="A10" s="131" t="s">
        <v>89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Q10" s="29"/>
      <c r="R10" s="29"/>
      <c r="S10" s="29"/>
    </row>
    <row r="11" spans="1:19" x14ac:dyDescent="0.2">
      <c r="C11" s="132"/>
      <c r="D11" s="132"/>
      <c r="E11" s="132"/>
      <c r="F11" s="132"/>
      <c r="G11" s="132"/>
      <c r="H11" s="132"/>
      <c r="I11" s="132"/>
      <c r="J11" s="132"/>
      <c r="K11" s="132"/>
      <c r="Q11" s="29"/>
      <c r="R11" s="29"/>
      <c r="S11" s="29"/>
    </row>
    <row r="12" spans="1:19" ht="36.75" customHeight="1" x14ac:dyDescent="0.2">
      <c r="A12" s="133" t="s">
        <v>6</v>
      </c>
      <c r="B12" s="134"/>
      <c r="C12" s="135"/>
      <c r="D12" s="63" t="s">
        <v>7</v>
      </c>
      <c r="E12" s="66" t="s">
        <v>8</v>
      </c>
      <c r="F12" s="69" t="s">
        <v>9</v>
      </c>
      <c r="G12" s="72" t="s">
        <v>10</v>
      </c>
      <c r="H12" s="72"/>
      <c r="I12" s="72"/>
      <c r="J12" s="72"/>
      <c r="K12" s="72"/>
      <c r="L12" s="35"/>
      <c r="M12" s="35"/>
      <c r="N12" s="35"/>
      <c r="O12" s="35"/>
      <c r="P12" s="35"/>
      <c r="Q12" s="29"/>
      <c r="R12" s="29"/>
      <c r="S12" s="29"/>
    </row>
    <row r="13" spans="1:19" ht="12.75" customHeight="1" x14ac:dyDescent="0.2">
      <c r="A13" s="136"/>
      <c r="B13" s="137"/>
      <c r="C13" s="138"/>
      <c r="D13" s="64"/>
      <c r="E13" s="67"/>
      <c r="F13" s="70"/>
      <c r="G13" s="69" t="s">
        <v>11</v>
      </c>
      <c r="H13" s="76" t="s">
        <v>12</v>
      </c>
      <c r="I13" s="77"/>
      <c r="J13" s="77"/>
      <c r="K13" s="78"/>
    </row>
    <row r="14" spans="1:19" ht="35.25" customHeight="1" x14ac:dyDescent="0.2">
      <c r="A14" s="139"/>
      <c r="B14" s="140"/>
      <c r="C14" s="141"/>
      <c r="D14" s="65"/>
      <c r="E14" s="68"/>
      <c r="F14" s="71"/>
      <c r="G14" s="71"/>
      <c r="H14" s="9" t="s">
        <v>13</v>
      </c>
      <c r="I14" s="9" t="s">
        <v>14</v>
      </c>
      <c r="J14" s="9" t="s">
        <v>15</v>
      </c>
      <c r="K14" s="9" t="s">
        <v>16</v>
      </c>
    </row>
    <row r="15" spans="1:19" s="38" customFormat="1" ht="24.95" customHeight="1" x14ac:dyDescent="0.2">
      <c r="A15" s="79" t="s">
        <v>17</v>
      </c>
      <c r="B15" s="80"/>
      <c r="C15" s="81"/>
      <c r="D15" s="10">
        <v>1</v>
      </c>
      <c r="E15" s="11" t="s">
        <v>18</v>
      </c>
      <c r="F15" s="11" t="s">
        <v>18</v>
      </c>
      <c r="G15" s="36">
        <v>1993023.04</v>
      </c>
      <c r="H15" s="36">
        <v>534840.62</v>
      </c>
      <c r="I15" s="36">
        <v>525622.19999999995</v>
      </c>
      <c r="J15" s="36">
        <v>526678.47</v>
      </c>
      <c r="K15" s="36">
        <v>405881.75</v>
      </c>
      <c r="L15" s="37"/>
      <c r="M15" s="37"/>
      <c r="N15" s="37"/>
      <c r="O15" s="37"/>
      <c r="P15" s="37"/>
      <c r="Q15" s="37"/>
      <c r="R15" s="37"/>
      <c r="S15" s="37"/>
    </row>
    <row r="16" spans="1:19" ht="15" customHeight="1" x14ac:dyDescent="0.2">
      <c r="A16" s="82" t="s">
        <v>19</v>
      </c>
      <c r="B16" s="83"/>
      <c r="C16" s="84"/>
      <c r="D16" s="14">
        <v>2</v>
      </c>
      <c r="E16" s="15" t="s">
        <v>20</v>
      </c>
      <c r="F16" s="39">
        <v>0.25640000000000002</v>
      </c>
      <c r="G16" s="40">
        <v>134616.4</v>
      </c>
      <c r="H16" s="40">
        <v>34988.730000000003</v>
      </c>
      <c r="I16" s="40">
        <v>33654.11</v>
      </c>
      <c r="J16" s="40">
        <v>37634.879999999997</v>
      </c>
      <c r="K16" s="40">
        <v>28338.68</v>
      </c>
    </row>
    <row r="17" spans="1:19" ht="38.1" customHeight="1" x14ac:dyDescent="0.2">
      <c r="A17" s="142" t="s">
        <v>21</v>
      </c>
      <c r="B17" s="88" t="s">
        <v>22</v>
      </c>
      <c r="C17" s="18" t="s">
        <v>23</v>
      </c>
      <c r="D17" s="10">
        <v>3</v>
      </c>
      <c r="E17" s="15" t="s">
        <v>25</v>
      </c>
      <c r="F17" s="39">
        <v>0.252</v>
      </c>
      <c r="G17" s="40">
        <v>286119.51</v>
      </c>
      <c r="H17" s="40">
        <v>77123.070000000007</v>
      </c>
      <c r="I17" s="40">
        <v>74326.48</v>
      </c>
      <c r="J17" s="40">
        <v>76993.87</v>
      </c>
      <c r="K17" s="40">
        <v>57676.09</v>
      </c>
    </row>
    <row r="18" spans="1:19" ht="38.1" customHeight="1" x14ac:dyDescent="0.2">
      <c r="A18" s="143"/>
      <c r="B18" s="89"/>
      <c r="C18" s="18" t="s">
        <v>26</v>
      </c>
      <c r="D18" s="14">
        <v>4</v>
      </c>
      <c r="E18" s="15" t="s">
        <v>28</v>
      </c>
      <c r="F18" s="39">
        <v>0.52200000000000002</v>
      </c>
      <c r="G18" s="40">
        <v>60157.91</v>
      </c>
      <c r="H18" s="40">
        <v>16242.64</v>
      </c>
      <c r="I18" s="40">
        <v>15641.06</v>
      </c>
      <c r="J18" s="40">
        <v>16242.64</v>
      </c>
      <c r="K18" s="40">
        <v>12031.57</v>
      </c>
    </row>
    <row r="19" spans="1:19" ht="24.95" customHeight="1" x14ac:dyDescent="0.2">
      <c r="A19" s="144"/>
      <c r="B19" s="90"/>
      <c r="C19" s="18" t="s">
        <v>29</v>
      </c>
      <c r="D19" s="10">
        <v>5</v>
      </c>
      <c r="E19" s="15" t="s">
        <v>31</v>
      </c>
      <c r="F19" s="39">
        <v>1.2999999999999999E-2</v>
      </c>
      <c r="G19" s="40">
        <v>449705.6</v>
      </c>
      <c r="H19" s="40">
        <v>121397.67</v>
      </c>
      <c r="I19" s="40">
        <v>116912.04</v>
      </c>
      <c r="J19" s="40">
        <v>121374.83</v>
      </c>
      <c r="K19" s="40">
        <v>90021.06</v>
      </c>
    </row>
    <row r="20" spans="1:19" ht="24.95" customHeight="1" x14ac:dyDescent="0.2">
      <c r="A20" s="82" t="s">
        <v>32</v>
      </c>
      <c r="B20" s="83"/>
      <c r="C20" s="84"/>
      <c r="D20" s="14">
        <v>6</v>
      </c>
      <c r="E20" s="15" t="s">
        <v>34</v>
      </c>
      <c r="F20" s="39">
        <v>0.14960000000000001</v>
      </c>
      <c r="G20" s="40">
        <v>890355.93</v>
      </c>
      <c r="H20" s="40">
        <v>240369.76</v>
      </c>
      <c r="I20" s="40">
        <v>240369.76</v>
      </c>
      <c r="J20" s="40">
        <v>231453.03</v>
      </c>
      <c r="K20" s="40">
        <v>178163.38</v>
      </c>
    </row>
    <row r="21" spans="1:19" ht="15" customHeight="1" x14ac:dyDescent="0.2">
      <c r="A21" s="91" t="s">
        <v>35</v>
      </c>
      <c r="B21" s="92"/>
      <c r="C21" s="93"/>
      <c r="D21" s="10">
        <v>7</v>
      </c>
      <c r="E21" s="15" t="s">
        <v>37</v>
      </c>
      <c r="F21" s="39" t="s">
        <v>18</v>
      </c>
      <c r="G21" s="41" t="s">
        <v>18</v>
      </c>
      <c r="H21" s="41" t="s">
        <v>18</v>
      </c>
      <c r="I21" s="41" t="s">
        <v>18</v>
      </c>
      <c r="J21" s="41" t="s">
        <v>18</v>
      </c>
      <c r="K21" s="42" t="s">
        <v>18</v>
      </c>
    </row>
    <row r="22" spans="1:19" ht="24.95" customHeight="1" x14ac:dyDescent="0.2">
      <c r="A22" s="94"/>
      <c r="B22" s="95"/>
      <c r="C22" s="96"/>
      <c r="D22" s="14">
        <v>8</v>
      </c>
      <c r="E22" s="15" t="s">
        <v>34</v>
      </c>
      <c r="F22" s="39">
        <v>4.0000000000000001E-3</v>
      </c>
      <c r="G22" s="43">
        <v>24706.93</v>
      </c>
      <c r="H22" s="43">
        <v>6423.8</v>
      </c>
      <c r="I22" s="43">
        <v>6176.73</v>
      </c>
      <c r="J22" s="43">
        <v>6176.73</v>
      </c>
      <c r="K22" s="43">
        <v>5929.67</v>
      </c>
    </row>
    <row r="23" spans="1:19" ht="24.95" customHeight="1" x14ac:dyDescent="0.2">
      <c r="A23" s="97" t="s">
        <v>39</v>
      </c>
      <c r="B23" s="98"/>
      <c r="C23" s="99"/>
      <c r="D23" s="10">
        <v>9</v>
      </c>
      <c r="E23" s="15" t="s">
        <v>34</v>
      </c>
      <c r="F23" s="39">
        <v>5.0000000000000001E-3</v>
      </c>
      <c r="G23" s="43">
        <v>124965.08</v>
      </c>
      <c r="H23" s="43">
        <v>32490.92</v>
      </c>
      <c r="I23" s="43">
        <v>31241.27</v>
      </c>
      <c r="J23" s="43">
        <v>31241.27</v>
      </c>
      <c r="K23" s="43">
        <v>29991.62</v>
      </c>
    </row>
    <row r="24" spans="1:19" ht="24.95" customHeight="1" x14ac:dyDescent="0.2">
      <c r="A24" s="100" t="s">
        <v>41</v>
      </c>
      <c r="B24" s="101"/>
      <c r="C24" s="102"/>
      <c r="D24" s="14">
        <v>10</v>
      </c>
      <c r="E24" s="15" t="s">
        <v>43</v>
      </c>
      <c r="F24" s="39">
        <v>4.7E-2</v>
      </c>
      <c r="G24" s="40">
        <v>170182.89</v>
      </c>
      <c r="H24" s="40">
        <v>44247.55</v>
      </c>
      <c r="I24" s="40">
        <v>44247.55</v>
      </c>
      <c r="J24" s="40">
        <v>42545.72</v>
      </c>
      <c r="K24" s="40">
        <v>39142.07</v>
      </c>
    </row>
    <row r="25" spans="1:19" ht="15" customHeight="1" x14ac:dyDescent="0.2">
      <c r="A25" s="73" t="s">
        <v>44</v>
      </c>
      <c r="B25" s="74"/>
      <c r="C25" s="75"/>
      <c r="D25" s="10">
        <v>11</v>
      </c>
      <c r="E25" s="15" t="s">
        <v>37</v>
      </c>
      <c r="F25" s="44">
        <v>1.4E-2</v>
      </c>
      <c r="G25" s="43">
        <v>1884.8</v>
      </c>
      <c r="H25" s="43">
        <v>471.2</v>
      </c>
      <c r="I25" s="43">
        <v>471.2</v>
      </c>
      <c r="J25" s="43">
        <v>433.5</v>
      </c>
      <c r="K25" s="43">
        <v>508.9</v>
      </c>
    </row>
    <row r="26" spans="1:19" s="38" customFormat="1" ht="24.95" customHeight="1" x14ac:dyDescent="0.2">
      <c r="A26" s="73" t="s">
        <v>46</v>
      </c>
      <c r="B26" s="74"/>
      <c r="C26" s="75"/>
      <c r="D26" s="10">
        <v>12</v>
      </c>
      <c r="E26" s="15" t="s">
        <v>18</v>
      </c>
      <c r="F26" s="45" t="s">
        <v>18</v>
      </c>
      <c r="G26" s="36">
        <v>1981065.07</v>
      </c>
      <c r="H26" s="36">
        <v>531851.12</v>
      </c>
      <c r="I26" s="36">
        <v>522632.7</v>
      </c>
      <c r="J26" s="36">
        <v>523928.14</v>
      </c>
      <c r="K26" s="36">
        <v>402653.11</v>
      </c>
      <c r="L26" s="37"/>
      <c r="M26" s="37"/>
      <c r="N26" s="37"/>
      <c r="O26" s="37"/>
      <c r="P26" s="37"/>
      <c r="Q26" s="37"/>
      <c r="R26" s="37"/>
      <c r="S26" s="37"/>
    </row>
    <row r="27" spans="1:19" ht="12.75" customHeight="1" x14ac:dyDescent="0.2">
      <c r="A27" s="73" t="s">
        <v>48</v>
      </c>
      <c r="B27" s="74"/>
      <c r="C27" s="75"/>
      <c r="D27" s="14">
        <v>13</v>
      </c>
      <c r="E27" s="15" t="s">
        <v>20</v>
      </c>
      <c r="F27" s="39">
        <v>0.253</v>
      </c>
      <c r="G27" s="40">
        <v>133462.22</v>
      </c>
      <c r="H27" s="40">
        <v>34700.18</v>
      </c>
      <c r="I27" s="40">
        <v>33365.56</v>
      </c>
      <c r="J27" s="40">
        <v>37369.42</v>
      </c>
      <c r="K27" s="40">
        <v>28027.06</v>
      </c>
    </row>
    <row r="28" spans="1:19" ht="38.1" customHeight="1" x14ac:dyDescent="0.2">
      <c r="A28" s="106" t="s">
        <v>21</v>
      </c>
      <c r="B28" s="107"/>
      <c r="C28" s="108"/>
      <c r="D28" s="10">
        <v>14</v>
      </c>
      <c r="E28" s="15" t="s">
        <v>25</v>
      </c>
      <c r="F28" s="39">
        <v>2.8424</v>
      </c>
      <c r="G28" s="40">
        <v>279659.53000000003</v>
      </c>
      <c r="H28" s="40">
        <v>75508.070000000007</v>
      </c>
      <c r="I28" s="40">
        <v>72711.48</v>
      </c>
      <c r="J28" s="40">
        <v>75508.070000000007</v>
      </c>
      <c r="K28" s="40">
        <v>55931.91</v>
      </c>
    </row>
    <row r="29" spans="1:19" ht="38.1" customHeight="1" x14ac:dyDescent="0.2">
      <c r="A29" s="109"/>
      <c r="B29" s="110"/>
      <c r="C29" s="111"/>
      <c r="D29" s="10">
        <v>15</v>
      </c>
      <c r="E29" s="15" t="s">
        <v>28</v>
      </c>
      <c r="F29" s="39">
        <v>0.52200000000000002</v>
      </c>
      <c r="G29" s="40">
        <v>60157.91</v>
      </c>
      <c r="H29" s="40">
        <v>16242.64</v>
      </c>
      <c r="I29" s="40">
        <v>15641.06</v>
      </c>
      <c r="J29" s="40">
        <v>16242.64</v>
      </c>
      <c r="K29" s="40">
        <v>12031.57</v>
      </c>
    </row>
    <row r="30" spans="1:19" ht="24.95" customHeight="1" x14ac:dyDescent="0.2">
      <c r="A30" s="112"/>
      <c r="B30" s="113"/>
      <c r="C30" s="114"/>
      <c r="D30" s="14">
        <v>16</v>
      </c>
      <c r="E30" s="15" t="s">
        <v>31</v>
      </c>
      <c r="F30" s="39">
        <v>1.7430000000000001</v>
      </c>
      <c r="G30" s="40">
        <v>448563.72</v>
      </c>
      <c r="H30" s="40">
        <v>121112.2</v>
      </c>
      <c r="I30" s="40">
        <v>116626.57</v>
      </c>
      <c r="J30" s="40">
        <v>121112.2</v>
      </c>
      <c r="K30" s="40">
        <v>89712.75</v>
      </c>
    </row>
    <row r="31" spans="1:19" ht="24.95" customHeight="1" x14ac:dyDescent="0.2">
      <c r="A31" s="103" t="s">
        <v>53</v>
      </c>
      <c r="B31" s="104"/>
      <c r="C31" s="105"/>
      <c r="D31" s="10">
        <v>17</v>
      </c>
      <c r="E31" s="15" t="s">
        <v>34</v>
      </c>
      <c r="F31" s="39">
        <v>0.14874999999999999</v>
      </c>
      <c r="G31" s="40">
        <v>889038.8</v>
      </c>
      <c r="H31" s="40">
        <v>240040.48</v>
      </c>
      <c r="I31" s="40">
        <v>240040.48</v>
      </c>
      <c r="J31" s="40">
        <v>231150.09</v>
      </c>
      <c r="K31" s="40">
        <v>177807.75</v>
      </c>
    </row>
    <row r="32" spans="1:19" ht="15" customHeight="1" x14ac:dyDescent="0.2">
      <c r="A32" s="115" t="s">
        <v>55</v>
      </c>
      <c r="B32" s="145"/>
      <c r="C32" s="146"/>
      <c r="D32" s="14">
        <v>18</v>
      </c>
      <c r="E32" s="15" t="s">
        <v>37</v>
      </c>
      <c r="F32" s="39" t="s">
        <v>18</v>
      </c>
      <c r="G32" s="41" t="s">
        <v>18</v>
      </c>
      <c r="H32" s="41" t="s">
        <v>18</v>
      </c>
      <c r="I32" s="41" t="s">
        <v>18</v>
      </c>
      <c r="J32" s="41" t="s">
        <v>18</v>
      </c>
      <c r="K32" s="42" t="s">
        <v>18</v>
      </c>
    </row>
    <row r="33" spans="1:19" ht="24.95" customHeight="1" x14ac:dyDescent="0.2">
      <c r="A33" s="147"/>
      <c r="B33" s="148"/>
      <c r="C33" s="149"/>
      <c r="D33" s="10">
        <v>19</v>
      </c>
      <c r="E33" s="15" t="s">
        <v>34</v>
      </c>
      <c r="F33" s="39">
        <v>4.0000000000000001E-3</v>
      </c>
      <c r="G33" s="43">
        <v>24706.93</v>
      </c>
      <c r="H33" s="43">
        <v>6423.8</v>
      </c>
      <c r="I33" s="43">
        <v>6176.73</v>
      </c>
      <c r="J33" s="43">
        <v>6176.73</v>
      </c>
      <c r="K33" s="40">
        <v>5929.67</v>
      </c>
    </row>
    <row r="34" spans="1:19" ht="24.95" customHeight="1" x14ac:dyDescent="0.2">
      <c r="A34" s="121" t="s">
        <v>58</v>
      </c>
      <c r="B34" s="150"/>
      <c r="C34" s="151"/>
      <c r="D34" s="14">
        <v>20</v>
      </c>
      <c r="E34" s="15" t="s">
        <v>34</v>
      </c>
      <c r="F34" s="39">
        <v>5.0000000000000001E-3</v>
      </c>
      <c r="G34" s="43">
        <v>124965.08</v>
      </c>
      <c r="H34" s="43">
        <v>32490.92</v>
      </c>
      <c r="I34" s="43">
        <v>31241.27</v>
      </c>
      <c r="J34" s="43">
        <v>31241.27</v>
      </c>
      <c r="K34" s="40">
        <v>29991.62</v>
      </c>
    </row>
    <row r="35" spans="1:19" x14ac:dyDescent="0.2">
      <c r="A35" s="103" t="s">
        <v>60</v>
      </c>
      <c r="B35" s="104"/>
      <c r="C35" s="105"/>
      <c r="D35" s="14">
        <v>21</v>
      </c>
      <c r="E35" s="15" t="s">
        <v>43</v>
      </c>
      <c r="F35" s="39">
        <v>4.7E-2</v>
      </c>
      <c r="G35" s="40">
        <v>170182.89</v>
      </c>
      <c r="H35" s="40">
        <v>44247.55</v>
      </c>
      <c r="I35" s="40">
        <v>44247.55</v>
      </c>
      <c r="J35" s="40">
        <v>42545.72</v>
      </c>
      <c r="K35" s="40">
        <v>39142.07</v>
      </c>
    </row>
    <row r="36" spans="1:19" ht="50.1" hidden="1" customHeight="1" outlineLevel="1" x14ac:dyDescent="0.2">
      <c r="A36" s="124" t="s">
        <v>62</v>
      </c>
      <c r="B36" s="125"/>
      <c r="C36" s="126"/>
      <c r="D36" s="14">
        <v>22</v>
      </c>
      <c r="E36" s="15" t="s">
        <v>18</v>
      </c>
      <c r="F36" s="45" t="s">
        <v>18</v>
      </c>
      <c r="G36" s="41" t="s">
        <v>18</v>
      </c>
      <c r="H36" s="41" t="s">
        <v>18</v>
      </c>
      <c r="I36" s="41" t="s">
        <v>18</v>
      </c>
      <c r="J36" s="41" t="s">
        <v>18</v>
      </c>
      <c r="K36" s="42" t="s">
        <v>18</v>
      </c>
    </row>
    <row r="37" spans="1:19" ht="15" hidden="1" customHeight="1" outlineLevel="1" x14ac:dyDescent="0.2">
      <c r="A37" s="73" t="s">
        <v>48</v>
      </c>
      <c r="B37" s="74"/>
      <c r="C37" s="75"/>
      <c r="D37" s="14">
        <v>23</v>
      </c>
      <c r="E37" s="15" t="s">
        <v>20</v>
      </c>
      <c r="F37" s="45" t="s">
        <v>18</v>
      </c>
      <c r="G37" s="41" t="s">
        <v>18</v>
      </c>
      <c r="H37" s="41" t="s">
        <v>18</v>
      </c>
      <c r="I37" s="41" t="s">
        <v>18</v>
      </c>
      <c r="J37" s="41" t="s">
        <v>18</v>
      </c>
      <c r="K37" s="42" t="s">
        <v>18</v>
      </c>
    </row>
    <row r="38" spans="1:19" ht="38.1" hidden="1" customHeight="1" outlineLevel="1" x14ac:dyDescent="0.2">
      <c r="A38" s="106" t="s">
        <v>21</v>
      </c>
      <c r="B38" s="107"/>
      <c r="C38" s="108"/>
      <c r="D38" s="14">
        <v>24</v>
      </c>
      <c r="E38" s="15" t="s">
        <v>25</v>
      </c>
      <c r="F38" s="45" t="s">
        <v>18</v>
      </c>
      <c r="G38" s="41" t="s">
        <v>18</v>
      </c>
      <c r="H38" s="41" t="s">
        <v>18</v>
      </c>
      <c r="I38" s="41" t="s">
        <v>18</v>
      </c>
      <c r="J38" s="41" t="s">
        <v>18</v>
      </c>
      <c r="K38" s="42" t="s">
        <v>18</v>
      </c>
    </row>
    <row r="39" spans="1:19" ht="38.1" hidden="1" customHeight="1" outlineLevel="1" x14ac:dyDescent="0.2">
      <c r="A39" s="109"/>
      <c r="B39" s="110"/>
      <c r="C39" s="111"/>
      <c r="D39" s="14">
        <v>25</v>
      </c>
      <c r="E39" s="15" t="s">
        <v>28</v>
      </c>
      <c r="F39" s="45" t="s">
        <v>18</v>
      </c>
      <c r="G39" s="41" t="s">
        <v>18</v>
      </c>
      <c r="H39" s="41" t="s">
        <v>18</v>
      </c>
      <c r="I39" s="41" t="s">
        <v>18</v>
      </c>
      <c r="J39" s="41" t="s">
        <v>18</v>
      </c>
      <c r="K39" s="42" t="s">
        <v>18</v>
      </c>
    </row>
    <row r="40" spans="1:19" ht="24.95" hidden="1" customHeight="1" outlineLevel="1" x14ac:dyDescent="0.2">
      <c r="A40" s="112"/>
      <c r="B40" s="113"/>
      <c r="C40" s="114"/>
      <c r="D40" s="14">
        <v>26</v>
      </c>
      <c r="E40" s="15" t="s">
        <v>31</v>
      </c>
      <c r="F40" s="45" t="s">
        <v>18</v>
      </c>
      <c r="G40" s="41" t="s">
        <v>18</v>
      </c>
      <c r="H40" s="41" t="s">
        <v>18</v>
      </c>
      <c r="I40" s="41" t="s">
        <v>18</v>
      </c>
      <c r="J40" s="41" t="s">
        <v>18</v>
      </c>
      <c r="K40" s="42" t="s">
        <v>18</v>
      </c>
    </row>
    <row r="41" spans="1:19" ht="24.95" hidden="1" customHeight="1" outlineLevel="1" x14ac:dyDescent="0.2">
      <c r="A41" s="103" t="s">
        <v>53</v>
      </c>
      <c r="B41" s="104"/>
      <c r="C41" s="105"/>
      <c r="D41" s="14">
        <v>27</v>
      </c>
      <c r="E41" s="15" t="s">
        <v>34</v>
      </c>
      <c r="F41" s="45" t="s">
        <v>18</v>
      </c>
      <c r="G41" s="41" t="s">
        <v>18</v>
      </c>
      <c r="H41" s="41" t="s">
        <v>18</v>
      </c>
      <c r="I41" s="41" t="s">
        <v>18</v>
      </c>
      <c r="J41" s="41" t="s">
        <v>18</v>
      </c>
      <c r="K41" s="42" t="s">
        <v>18</v>
      </c>
    </row>
    <row r="42" spans="1:19" ht="15" hidden="1" customHeight="1" outlineLevel="1" x14ac:dyDescent="0.2">
      <c r="A42" s="115" t="s">
        <v>55</v>
      </c>
      <c r="B42" s="145"/>
      <c r="C42" s="146"/>
      <c r="D42" s="14">
        <v>28</v>
      </c>
      <c r="E42" s="15" t="s">
        <v>37</v>
      </c>
      <c r="F42" s="45" t="s">
        <v>18</v>
      </c>
      <c r="G42" s="41" t="s">
        <v>18</v>
      </c>
      <c r="H42" s="41" t="s">
        <v>18</v>
      </c>
      <c r="I42" s="41" t="s">
        <v>18</v>
      </c>
      <c r="J42" s="41" t="s">
        <v>18</v>
      </c>
      <c r="K42" s="42" t="s">
        <v>18</v>
      </c>
    </row>
    <row r="43" spans="1:19" ht="24.95" hidden="1" customHeight="1" outlineLevel="1" x14ac:dyDescent="0.2">
      <c r="A43" s="147"/>
      <c r="B43" s="148"/>
      <c r="C43" s="149"/>
      <c r="D43" s="14">
        <v>29</v>
      </c>
      <c r="E43" s="15" t="s">
        <v>34</v>
      </c>
      <c r="F43" s="45" t="s">
        <v>18</v>
      </c>
      <c r="G43" s="41" t="s">
        <v>18</v>
      </c>
      <c r="H43" s="41" t="s">
        <v>18</v>
      </c>
      <c r="I43" s="41" t="s">
        <v>18</v>
      </c>
      <c r="J43" s="41" t="s">
        <v>18</v>
      </c>
      <c r="K43" s="42" t="s">
        <v>18</v>
      </c>
    </row>
    <row r="44" spans="1:19" ht="24.95" hidden="1" customHeight="1" outlineLevel="1" x14ac:dyDescent="0.2">
      <c r="A44" s="121" t="s">
        <v>58</v>
      </c>
      <c r="B44" s="150"/>
      <c r="C44" s="151"/>
      <c r="D44" s="14">
        <v>30</v>
      </c>
      <c r="E44" s="15" t="s">
        <v>34</v>
      </c>
      <c r="F44" s="45" t="s">
        <v>18</v>
      </c>
      <c r="G44" s="41" t="s">
        <v>18</v>
      </c>
      <c r="H44" s="41" t="s">
        <v>18</v>
      </c>
      <c r="I44" s="41" t="s">
        <v>18</v>
      </c>
      <c r="J44" s="41" t="s">
        <v>18</v>
      </c>
      <c r="K44" s="42" t="s">
        <v>18</v>
      </c>
    </row>
    <row r="45" spans="1:19" hidden="1" outlineLevel="1" x14ac:dyDescent="0.2">
      <c r="A45" s="103" t="s">
        <v>60</v>
      </c>
      <c r="B45" s="104"/>
      <c r="C45" s="105"/>
      <c r="D45" s="14">
        <v>31</v>
      </c>
      <c r="E45" s="15" t="s">
        <v>43</v>
      </c>
      <c r="F45" s="45" t="s">
        <v>18</v>
      </c>
      <c r="G45" s="41" t="s">
        <v>18</v>
      </c>
      <c r="H45" s="41" t="s">
        <v>18</v>
      </c>
      <c r="I45" s="41" t="s">
        <v>18</v>
      </c>
      <c r="J45" s="41" t="s">
        <v>18</v>
      </c>
      <c r="K45" s="42" t="s">
        <v>18</v>
      </c>
    </row>
    <row r="46" spans="1:19" s="38" customFormat="1" ht="38.1" customHeight="1" collapsed="1" x14ac:dyDescent="0.2">
      <c r="A46" s="103" t="s">
        <v>73</v>
      </c>
      <c r="B46" s="104"/>
      <c r="C46" s="105"/>
      <c r="D46" s="14">
        <v>32</v>
      </c>
      <c r="E46" s="15" t="s">
        <v>18</v>
      </c>
      <c r="F46" s="45" t="s">
        <v>18</v>
      </c>
      <c r="G46" s="36">
        <v>11957.97</v>
      </c>
      <c r="H46" s="36">
        <v>2989.5</v>
      </c>
      <c r="I46" s="36">
        <v>2989.5</v>
      </c>
      <c r="J46" s="36">
        <v>2750.33</v>
      </c>
      <c r="K46" s="36">
        <v>3228.64</v>
      </c>
      <c r="L46" s="37"/>
      <c r="M46" s="37"/>
      <c r="N46" s="37"/>
      <c r="O46" s="37"/>
      <c r="P46" s="37"/>
      <c r="Q46" s="37"/>
      <c r="R46" s="37"/>
      <c r="S46" s="37"/>
    </row>
    <row r="47" spans="1:19" s="38" customFormat="1" ht="15" customHeight="1" x14ac:dyDescent="0.2">
      <c r="A47" s="103" t="s">
        <v>48</v>
      </c>
      <c r="B47" s="104"/>
      <c r="C47" s="105"/>
      <c r="D47" s="14">
        <v>33</v>
      </c>
      <c r="E47" s="15" t="s">
        <v>20</v>
      </c>
      <c r="F47" s="39">
        <v>3.3999999999999998E-3</v>
      </c>
      <c r="G47" s="40">
        <v>1154.18</v>
      </c>
      <c r="H47" s="40">
        <v>288.55</v>
      </c>
      <c r="I47" s="40">
        <v>288.55</v>
      </c>
      <c r="J47" s="40">
        <v>265.45999999999998</v>
      </c>
      <c r="K47" s="40">
        <v>311.62</v>
      </c>
      <c r="L47" s="37"/>
      <c r="M47" s="37"/>
      <c r="N47" s="37"/>
      <c r="O47" s="37"/>
      <c r="P47" s="37"/>
      <c r="Q47" s="37"/>
      <c r="R47" s="37"/>
      <c r="S47" s="37"/>
    </row>
    <row r="48" spans="1:19" ht="38.1" customHeight="1" x14ac:dyDescent="0.2">
      <c r="A48" s="106" t="s">
        <v>21</v>
      </c>
      <c r="B48" s="107"/>
      <c r="C48" s="108"/>
      <c r="D48" s="14">
        <v>34</v>
      </c>
      <c r="E48" s="15" t="s">
        <v>25</v>
      </c>
      <c r="F48" s="39">
        <v>0.17860000000000001</v>
      </c>
      <c r="G48" s="40">
        <v>6459.98</v>
      </c>
      <c r="H48" s="40">
        <v>1615</v>
      </c>
      <c r="I48" s="40">
        <v>1615</v>
      </c>
      <c r="J48" s="40">
        <v>1485.8</v>
      </c>
      <c r="K48" s="40">
        <v>1744.18</v>
      </c>
    </row>
    <row r="49" spans="1:19" ht="38.1" customHeight="1" x14ac:dyDescent="0.2">
      <c r="A49" s="109"/>
      <c r="B49" s="110"/>
      <c r="C49" s="111"/>
      <c r="D49" s="14">
        <v>35</v>
      </c>
      <c r="E49" s="15" t="s">
        <v>28</v>
      </c>
      <c r="F49" s="45" t="s">
        <v>18</v>
      </c>
      <c r="G49" s="41" t="s">
        <v>18</v>
      </c>
      <c r="H49" s="41" t="s">
        <v>18</v>
      </c>
      <c r="I49" s="41" t="s">
        <v>18</v>
      </c>
      <c r="J49" s="41" t="s">
        <v>18</v>
      </c>
      <c r="K49" s="42" t="s">
        <v>18</v>
      </c>
    </row>
    <row r="50" spans="1:19" ht="24.95" customHeight="1" x14ac:dyDescent="0.2">
      <c r="A50" s="112"/>
      <c r="B50" s="113"/>
      <c r="C50" s="114"/>
      <c r="D50" s="14">
        <v>36</v>
      </c>
      <c r="E50" s="15" t="s">
        <v>31</v>
      </c>
      <c r="F50" s="39">
        <v>1.2E-2</v>
      </c>
      <c r="G50" s="40">
        <v>1141.8800000000001</v>
      </c>
      <c r="H50" s="40">
        <v>285.47000000000003</v>
      </c>
      <c r="I50" s="40">
        <v>285.47000000000003</v>
      </c>
      <c r="J50" s="40">
        <v>262.63</v>
      </c>
      <c r="K50" s="40">
        <v>308.31</v>
      </c>
    </row>
    <row r="51" spans="1:19" ht="24.95" customHeight="1" x14ac:dyDescent="0.2">
      <c r="A51" s="103" t="s">
        <v>53</v>
      </c>
      <c r="B51" s="104"/>
      <c r="C51" s="105"/>
      <c r="D51" s="14">
        <v>37</v>
      </c>
      <c r="E51" s="15" t="s">
        <v>34</v>
      </c>
      <c r="F51" s="39">
        <v>8.4999999999999995E-4</v>
      </c>
      <c r="G51" s="40">
        <v>1317.13</v>
      </c>
      <c r="H51" s="40">
        <v>329.28</v>
      </c>
      <c r="I51" s="40">
        <v>329.28</v>
      </c>
      <c r="J51" s="40">
        <v>302.94</v>
      </c>
      <c r="K51" s="40">
        <v>355.63</v>
      </c>
    </row>
    <row r="52" spans="1:19" ht="15" customHeight="1" x14ac:dyDescent="0.2">
      <c r="A52" s="115" t="s">
        <v>55</v>
      </c>
      <c r="B52" s="145"/>
      <c r="C52" s="146"/>
      <c r="D52" s="14">
        <v>38</v>
      </c>
      <c r="E52" s="15" t="s">
        <v>37</v>
      </c>
      <c r="F52" s="44" t="s">
        <v>18</v>
      </c>
      <c r="G52" s="42" t="s">
        <v>18</v>
      </c>
      <c r="H52" s="42" t="s">
        <v>18</v>
      </c>
      <c r="I52" s="42" t="s">
        <v>18</v>
      </c>
      <c r="J52" s="42" t="s">
        <v>18</v>
      </c>
      <c r="K52" s="42" t="s">
        <v>18</v>
      </c>
    </row>
    <row r="53" spans="1:19" ht="24.95" customHeight="1" x14ac:dyDescent="0.2">
      <c r="A53" s="147"/>
      <c r="B53" s="148"/>
      <c r="C53" s="149"/>
      <c r="D53" s="14">
        <v>39</v>
      </c>
      <c r="E53" s="15" t="s">
        <v>34</v>
      </c>
      <c r="F53" s="44" t="s">
        <v>18</v>
      </c>
      <c r="G53" s="42" t="s">
        <v>18</v>
      </c>
      <c r="H53" s="42" t="s">
        <v>18</v>
      </c>
      <c r="I53" s="42" t="s">
        <v>18</v>
      </c>
      <c r="J53" s="42" t="s">
        <v>18</v>
      </c>
      <c r="K53" s="42" t="s">
        <v>18</v>
      </c>
    </row>
    <row r="54" spans="1:19" ht="24.95" customHeight="1" x14ac:dyDescent="0.2">
      <c r="A54" s="121" t="s">
        <v>58</v>
      </c>
      <c r="B54" s="150"/>
      <c r="C54" s="151"/>
      <c r="D54" s="14">
        <v>40</v>
      </c>
      <c r="E54" s="15" t="s">
        <v>34</v>
      </c>
      <c r="F54" s="44" t="s">
        <v>18</v>
      </c>
      <c r="G54" s="42" t="s">
        <v>18</v>
      </c>
      <c r="H54" s="42" t="s">
        <v>18</v>
      </c>
      <c r="I54" s="42" t="s">
        <v>18</v>
      </c>
      <c r="J54" s="42" t="s">
        <v>18</v>
      </c>
      <c r="K54" s="42" t="s">
        <v>18</v>
      </c>
    </row>
    <row r="55" spans="1:19" x14ac:dyDescent="0.2">
      <c r="A55" s="103" t="s">
        <v>60</v>
      </c>
      <c r="B55" s="104"/>
      <c r="C55" s="105"/>
      <c r="D55" s="14">
        <v>41</v>
      </c>
      <c r="E55" s="15" t="s">
        <v>43</v>
      </c>
      <c r="F55" s="39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29"/>
      <c r="M55" s="29"/>
      <c r="N55" s="29"/>
      <c r="O55" s="29"/>
      <c r="P55" s="29"/>
      <c r="Q55" s="29"/>
      <c r="R55" s="29"/>
      <c r="S55" s="29"/>
    </row>
    <row r="56" spans="1:19" ht="15" customHeight="1" x14ac:dyDescent="0.2">
      <c r="A56" s="73" t="s">
        <v>87</v>
      </c>
      <c r="B56" s="74"/>
      <c r="C56" s="75"/>
      <c r="D56" s="14" t="s">
        <v>88</v>
      </c>
      <c r="E56" s="19" t="s">
        <v>37</v>
      </c>
      <c r="F56" s="39">
        <v>1.4E-2</v>
      </c>
      <c r="G56" s="40">
        <v>1884.8</v>
      </c>
      <c r="H56" s="40">
        <v>471.2</v>
      </c>
      <c r="I56" s="40">
        <v>471.2</v>
      </c>
      <c r="J56" s="40">
        <v>433.5</v>
      </c>
      <c r="K56" s="40">
        <v>508.9</v>
      </c>
      <c r="L56" s="29"/>
      <c r="M56" s="29"/>
      <c r="N56" s="29"/>
      <c r="O56" s="29"/>
      <c r="P56" s="29"/>
      <c r="Q56" s="29"/>
      <c r="R56" s="29"/>
      <c r="S56" s="29"/>
    </row>
  </sheetData>
  <mergeCells count="46">
    <mergeCell ref="A55:C55"/>
    <mergeCell ref="A56:C56"/>
    <mergeCell ref="A46:C46"/>
    <mergeCell ref="A47:C47"/>
    <mergeCell ref="A48:C50"/>
    <mergeCell ref="A51:C51"/>
    <mergeCell ref="A52:C53"/>
    <mergeCell ref="A54:C54"/>
    <mergeCell ref="A45:C45"/>
    <mergeCell ref="A28:C30"/>
    <mergeCell ref="A31:C31"/>
    <mergeCell ref="A32:C33"/>
    <mergeCell ref="A34:C34"/>
    <mergeCell ref="A35:C35"/>
    <mergeCell ref="A36:C36"/>
    <mergeCell ref="A37:C37"/>
    <mergeCell ref="A38:C40"/>
    <mergeCell ref="A41:C41"/>
    <mergeCell ref="A42:C43"/>
    <mergeCell ref="A44:C44"/>
    <mergeCell ref="A27:C27"/>
    <mergeCell ref="H13:K13"/>
    <mergeCell ref="A15:C15"/>
    <mergeCell ref="A16:C16"/>
    <mergeCell ref="A17:A19"/>
    <mergeCell ref="B17:B19"/>
    <mergeCell ref="A20:C20"/>
    <mergeCell ref="A21:C22"/>
    <mergeCell ref="A23:C23"/>
    <mergeCell ref="A24:C24"/>
    <mergeCell ref="A25:C25"/>
    <mergeCell ref="A26:C26"/>
    <mergeCell ref="A10:K10"/>
    <mergeCell ref="C11:K11"/>
    <mergeCell ref="A12:C14"/>
    <mergeCell ref="D12:D14"/>
    <mergeCell ref="E12:E14"/>
    <mergeCell ref="F12:F14"/>
    <mergeCell ref="G12:K12"/>
    <mergeCell ref="G13:G14"/>
    <mergeCell ref="A9:K9"/>
    <mergeCell ref="H1:K1"/>
    <mergeCell ref="H3:K3"/>
    <mergeCell ref="H4:K4"/>
    <mergeCell ref="H5:K5"/>
    <mergeCell ref="A8:K8"/>
  </mergeCells>
  <pageMargins left="0.43307086614173229" right="0.23622047244094491" top="0.19685039370078741" bottom="0.23622047244094491" header="0.31496062992125984" footer="0.31496062992125984"/>
  <pageSetup paperSize="9" scale="6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S56"/>
  <sheetViews>
    <sheetView zoomScale="70" zoomScaleNormal="70" workbookViewId="0">
      <pane xSplit="5" ySplit="14" topLeftCell="F15" activePane="bottomRight" state="frozen"/>
      <selection activeCell="A9" sqref="A9:O10"/>
      <selection pane="topRight" activeCell="A9" sqref="A9:O10"/>
      <selection pane="bottomLeft" activeCell="A9" sqref="A9:O10"/>
      <selection pane="bottomRight"/>
    </sheetView>
  </sheetViews>
  <sheetFormatPr defaultRowHeight="12.75" outlineLevelRow="1" x14ac:dyDescent="0.2"/>
  <cols>
    <col min="1" max="1" width="31.85546875" style="1" customWidth="1"/>
    <col min="2" max="2" width="4.140625" style="1" customWidth="1"/>
    <col min="3" max="3" width="9.85546875" style="2" customWidth="1"/>
    <col min="4" max="4" width="7.42578125" style="2" customWidth="1"/>
    <col min="5" max="5" width="15.140625" style="2" customWidth="1"/>
    <col min="6" max="6" width="19" style="2" customWidth="1"/>
    <col min="7" max="7" width="13.7109375" style="2" customWidth="1"/>
    <col min="8" max="11" width="15.42578125" style="2" customWidth="1"/>
    <col min="12" max="19" width="9.140625" style="5"/>
    <col min="20" max="16384" width="9.140625" style="1"/>
  </cols>
  <sheetData>
    <row r="1" spans="1:19" outlineLevel="1" x14ac:dyDescent="0.2">
      <c r="H1" s="59" t="s">
        <v>105</v>
      </c>
      <c r="I1" s="59"/>
      <c r="J1" s="59"/>
      <c r="K1" s="59"/>
      <c r="Q1" s="1"/>
      <c r="R1" s="1"/>
      <c r="S1" s="1"/>
    </row>
    <row r="2" spans="1:19" outlineLevel="1" x14ac:dyDescent="0.2">
      <c r="H2" s="6"/>
      <c r="I2" s="6"/>
      <c r="J2" s="6"/>
      <c r="K2" s="6" t="s">
        <v>0</v>
      </c>
      <c r="Q2" s="1"/>
      <c r="R2" s="1"/>
      <c r="S2" s="1"/>
    </row>
    <row r="3" spans="1:19" outlineLevel="1" x14ac:dyDescent="0.2">
      <c r="H3" s="59" t="str">
        <f>'прил2 (СОГАЗ)'!H3:K3</f>
        <v>решением Комиссии по разработке территориальной</v>
      </c>
      <c r="I3" s="59"/>
      <c r="J3" s="59"/>
      <c r="K3" s="59"/>
      <c r="Q3" s="1"/>
      <c r="R3" s="1"/>
      <c r="S3" s="1"/>
    </row>
    <row r="4" spans="1:19" outlineLevel="1" x14ac:dyDescent="0.2">
      <c r="H4" s="59" t="str">
        <f>'прил2 (СОГАЗ)'!H4:K4</f>
        <v>программы ОМС Кировской области</v>
      </c>
      <c r="I4" s="59"/>
      <c r="J4" s="59"/>
      <c r="K4" s="59"/>
      <c r="Q4" s="1"/>
      <c r="R4" s="1"/>
      <c r="S4" s="1"/>
    </row>
    <row r="5" spans="1:19" outlineLevel="1" x14ac:dyDescent="0.2">
      <c r="H5" s="59" t="str">
        <f>'прил2 (СОГАЗ)'!H5:K5</f>
        <v>от 29.12.2020 № 16/14</v>
      </c>
      <c r="I5" s="59"/>
      <c r="J5" s="59"/>
      <c r="K5" s="59"/>
      <c r="Q5" s="1"/>
      <c r="R5" s="1"/>
      <c r="S5" s="1"/>
    </row>
    <row r="6" spans="1:19" x14ac:dyDescent="0.2">
      <c r="Q6" s="1"/>
      <c r="R6" s="1"/>
      <c r="S6" s="1"/>
    </row>
    <row r="7" spans="1:19" x14ac:dyDescent="0.2">
      <c r="C7" s="7"/>
      <c r="D7" s="7"/>
      <c r="E7" s="7"/>
      <c r="F7" s="7"/>
      <c r="G7" s="7"/>
      <c r="H7" s="7"/>
      <c r="I7" s="7"/>
      <c r="J7" s="7"/>
      <c r="K7" s="7"/>
      <c r="Q7" s="1"/>
      <c r="R7" s="1"/>
      <c r="S7" s="1"/>
    </row>
    <row r="8" spans="1:19" ht="14.25" customHeight="1" x14ac:dyDescent="0.2">
      <c r="A8" s="129" t="s">
        <v>3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Q8" s="1"/>
      <c r="R8" s="1"/>
      <c r="S8" s="1"/>
    </row>
    <row r="9" spans="1:19" ht="14.25" customHeight="1" x14ac:dyDescent="0.2">
      <c r="A9" s="129" t="s">
        <v>4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Q9" s="1"/>
      <c r="R9" s="1"/>
      <c r="S9" s="1"/>
    </row>
    <row r="10" spans="1:19" ht="18" customHeight="1" x14ac:dyDescent="0.2">
      <c r="A10" s="152" t="s">
        <v>90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Q10" s="1"/>
      <c r="R10" s="1"/>
      <c r="S10" s="1"/>
    </row>
    <row r="11" spans="1:19" x14ac:dyDescent="0.2">
      <c r="C11" s="61"/>
      <c r="D11" s="61"/>
      <c r="E11" s="61"/>
      <c r="F11" s="61"/>
      <c r="G11" s="61"/>
      <c r="H11" s="61"/>
      <c r="I11" s="61"/>
      <c r="J11" s="61"/>
      <c r="K11" s="61"/>
      <c r="Q11" s="1"/>
      <c r="R11" s="1"/>
      <c r="S11" s="1"/>
    </row>
    <row r="12" spans="1:19" ht="36.75" customHeight="1" x14ac:dyDescent="0.2">
      <c r="A12" s="133" t="s">
        <v>6</v>
      </c>
      <c r="B12" s="134"/>
      <c r="C12" s="135"/>
      <c r="D12" s="63" t="s">
        <v>7</v>
      </c>
      <c r="E12" s="66" t="s">
        <v>8</v>
      </c>
      <c r="F12" s="69" t="s">
        <v>9</v>
      </c>
      <c r="G12" s="72" t="s">
        <v>10</v>
      </c>
      <c r="H12" s="72"/>
      <c r="I12" s="72"/>
      <c r="J12" s="72"/>
      <c r="K12" s="72"/>
      <c r="L12" s="8"/>
      <c r="M12" s="8"/>
      <c r="N12" s="8"/>
      <c r="O12" s="8"/>
      <c r="P12" s="8"/>
      <c r="Q12" s="1"/>
      <c r="R12" s="1"/>
      <c r="S12" s="1"/>
    </row>
    <row r="13" spans="1:19" ht="12.75" customHeight="1" x14ac:dyDescent="0.2">
      <c r="A13" s="136"/>
      <c r="B13" s="137"/>
      <c r="C13" s="138"/>
      <c r="D13" s="64"/>
      <c r="E13" s="67"/>
      <c r="F13" s="70"/>
      <c r="G13" s="69" t="s">
        <v>91</v>
      </c>
      <c r="H13" s="76" t="s">
        <v>12</v>
      </c>
      <c r="I13" s="77"/>
      <c r="J13" s="77"/>
      <c r="K13" s="78"/>
    </row>
    <row r="14" spans="1:19" ht="32.25" customHeight="1" x14ac:dyDescent="0.2">
      <c r="A14" s="139"/>
      <c r="B14" s="140"/>
      <c r="C14" s="141"/>
      <c r="D14" s="65"/>
      <c r="E14" s="68"/>
      <c r="F14" s="71"/>
      <c r="G14" s="71"/>
      <c r="H14" s="9" t="s">
        <v>13</v>
      </c>
      <c r="I14" s="9" t="s">
        <v>14</v>
      </c>
      <c r="J14" s="9" t="s">
        <v>15</v>
      </c>
      <c r="K14" s="9" t="s">
        <v>16</v>
      </c>
    </row>
    <row r="15" spans="1:19" s="27" customFormat="1" x14ac:dyDescent="0.2">
      <c r="A15" s="79" t="s">
        <v>17</v>
      </c>
      <c r="B15" s="80"/>
      <c r="C15" s="81"/>
      <c r="D15" s="10">
        <v>1</v>
      </c>
      <c r="E15" s="11" t="s">
        <v>18</v>
      </c>
      <c r="F15" s="19" t="s">
        <v>18</v>
      </c>
      <c r="G15" s="36">
        <v>1442115.81</v>
      </c>
      <c r="H15" s="36">
        <v>365770.8</v>
      </c>
      <c r="I15" s="36">
        <v>355287.13</v>
      </c>
      <c r="J15" s="36">
        <v>355464.61</v>
      </c>
      <c r="K15" s="36">
        <v>365593.27</v>
      </c>
      <c r="L15" s="26"/>
      <c r="M15" s="26"/>
      <c r="N15" s="26"/>
      <c r="O15" s="26"/>
      <c r="P15" s="26"/>
      <c r="Q15" s="26"/>
      <c r="R15" s="26"/>
      <c r="S15" s="26"/>
    </row>
    <row r="16" spans="1:19" x14ac:dyDescent="0.2">
      <c r="A16" s="82" t="s">
        <v>19</v>
      </c>
      <c r="B16" s="83"/>
      <c r="C16" s="84"/>
      <c r="D16" s="14">
        <v>2</v>
      </c>
      <c r="E16" s="15" t="s">
        <v>20</v>
      </c>
      <c r="F16" s="39">
        <v>0.27879999999999999</v>
      </c>
      <c r="G16" s="40">
        <v>100828.09</v>
      </c>
      <c r="H16" s="40">
        <v>25207.03</v>
      </c>
      <c r="I16" s="40">
        <v>25207.03</v>
      </c>
      <c r="J16" s="40">
        <v>23190.46</v>
      </c>
      <c r="K16" s="40">
        <v>27223.57</v>
      </c>
    </row>
    <row r="17" spans="1:19" ht="38.1" customHeight="1" x14ac:dyDescent="0.2">
      <c r="A17" s="142" t="s">
        <v>21</v>
      </c>
      <c r="B17" s="88" t="s">
        <v>22</v>
      </c>
      <c r="C17" s="18" t="s">
        <v>23</v>
      </c>
      <c r="D17" s="10">
        <v>3</v>
      </c>
      <c r="E17" s="15" t="s">
        <v>25</v>
      </c>
      <c r="F17" s="39">
        <v>0.24299999999999999</v>
      </c>
      <c r="G17" s="40">
        <v>189952.69</v>
      </c>
      <c r="H17" s="40">
        <v>49347.59</v>
      </c>
      <c r="I17" s="40">
        <v>45628.76</v>
      </c>
      <c r="J17" s="40">
        <v>47407.95</v>
      </c>
      <c r="K17" s="40">
        <v>47568.39</v>
      </c>
    </row>
    <row r="18" spans="1:19" ht="38.25" x14ac:dyDescent="0.2">
      <c r="A18" s="143"/>
      <c r="B18" s="89"/>
      <c r="C18" s="18" t="s">
        <v>26</v>
      </c>
      <c r="D18" s="14">
        <v>4</v>
      </c>
      <c r="E18" s="15" t="s">
        <v>28</v>
      </c>
      <c r="F18" s="39">
        <v>0.502</v>
      </c>
      <c r="G18" s="40">
        <v>39998.06</v>
      </c>
      <c r="H18" s="40">
        <v>10399.5</v>
      </c>
      <c r="I18" s="40">
        <v>9599.5300000000007</v>
      </c>
      <c r="J18" s="40">
        <v>9999.52</v>
      </c>
      <c r="K18" s="40">
        <v>9999.51</v>
      </c>
    </row>
    <row r="19" spans="1:19" ht="25.5" x14ac:dyDescent="0.2">
      <c r="A19" s="144"/>
      <c r="B19" s="90"/>
      <c r="C19" s="18" t="s">
        <v>29</v>
      </c>
      <c r="D19" s="10">
        <v>5</v>
      </c>
      <c r="E19" s="15" t="s">
        <v>31</v>
      </c>
      <c r="F19" s="39">
        <v>1.2E-2</v>
      </c>
      <c r="G19" s="40">
        <v>298952.3</v>
      </c>
      <c r="H19" s="40">
        <v>77720.509999999995</v>
      </c>
      <c r="I19" s="40">
        <v>71755.64</v>
      </c>
      <c r="J19" s="40">
        <v>74723.899999999994</v>
      </c>
      <c r="K19" s="40">
        <v>74752.25</v>
      </c>
    </row>
    <row r="20" spans="1:19" ht="25.5" x14ac:dyDescent="0.2">
      <c r="A20" s="82" t="s">
        <v>32</v>
      </c>
      <c r="B20" s="83"/>
      <c r="C20" s="84"/>
      <c r="D20" s="14">
        <v>6</v>
      </c>
      <c r="E20" s="15" t="s">
        <v>34</v>
      </c>
      <c r="F20" s="39">
        <v>0.15764</v>
      </c>
      <c r="G20" s="40">
        <v>665792.87</v>
      </c>
      <c r="H20" s="40">
        <v>166448.22</v>
      </c>
      <c r="I20" s="40">
        <v>166448.22</v>
      </c>
      <c r="J20" s="40">
        <v>166426.67000000001</v>
      </c>
      <c r="K20" s="40">
        <v>166469.76000000001</v>
      </c>
    </row>
    <row r="21" spans="1:19" x14ac:dyDescent="0.2">
      <c r="A21" s="91" t="s">
        <v>35</v>
      </c>
      <c r="B21" s="92"/>
      <c r="C21" s="93"/>
      <c r="D21" s="10">
        <v>7</v>
      </c>
      <c r="E21" s="15" t="s">
        <v>37</v>
      </c>
      <c r="F21" s="39" t="s">
        <v>18</v>
      </c>
      <c r="G21" s="42" t="s">
        <v>18</v>
      </c>
      <c r="H21" s="42" t="s">
        <v>18</v>
      </c>
      <c r="I21" s="42" t="s">
        <v>18</v>
      </c>
      <c r="J21" s="42" t="s">
        <v>18</v>
      </c>
      <c r="K21" s="42" t="s">
        <v>18</v>
      </c>
    </row>
    <row r="22" spans="1:19" ht="25.5" x14ac:dyDescent="0.2">
      <c r="A22" s="94"/>
      <c r="B22" s="95"/>
      <c r="C22" s="96"/>
      <c r="D22" s="14">
        <v>8</v>
      </c>
      <c r="E22" s="15" t="s">
        <v>34</v>
      </c>
      <c r="F22" s="39">
        <v>4.0000000000000001E-3</v>
      </c>
      <c r="G22" s="40">
        <v>18472.849999999999</v>
      </c>
      <c r="H22" s="40">
        <v>4618.21</v>
      </c>
      <c r="I22" s="40">
        <v>4618.21</v>
      </c>
      <c r="J22" s="40">
        <v>4248.76</v>
      </c>
      <c r="K22" s="40">
        <v>4987.67</v>
      </c>
    </row>
    <row r="23" spans="1:19" ht="25.5" x14ac:dyDescent="0.2">
      <c r="A23" s="97" t="s">
        <v>39</v>
      </c>
      <c r="B23" s="98"/>
      <c r="C23" s="99"/>
      <c r="D23" s="10">
        <v>9</v>
      </c>
      <c r="E23" s="15" t="s">
        <v>34</v>
      </c>
      <c r="F23" s="39">
        <v>5.0000000000000001E-3</v>
      </c>
      <c r="G23" s="40">
        <v>93433.78</v>
      </c>
      <c r="H23" s="40">
        <v>23358.45</v>
      </c>
      <c r="I23" s="40">
        <v>23358.45</v>
      </c>
      <c r="J23" s="40">
        <v>21489.77</v>
      </c>
      <c r="K23" s="40">
        <v>25227.11</v>
      </c>
    </row>
    <row r="24" spans="1:19" x14ac:dyDescent="0.2">
      <c r="A24" s="100" t="s">
        <v>41</v>
      </c>
      <c r="B24" s="101"/>
      <c r="C24" s="102"/>
      <c r="D24" s="14">
        <v>10</v>
      </c>
      <c r="E24" s="15" t="s">
        <v>43</v>
      </c>
      <c r="F24" s="39">
        <v>5.0999999999999997E-2</v>
      </c>
      <c r="G24" s="40">
        <v>145050.13</v>
      </c>
      <c r="H24" s="40">
        <v>36262.53</v>
      </c>
      <c r="I24" s="40">
        <v>36262.53</v>
      </c>
      <c r="J24" s="40">
        <v>33361.53</v>
      </c>
      <c r="K24" s="40">
        <v>39163.54</v>
      </c>
    </row>
    <row r="25" spans="1:19" x14ac:dyDescent="0.2">
      <c r="A25" s="73" t="s">
        <v>44</v>
      </c>
      <c r="B25" s="74"/>
      <c r="C25" s="75"/>
      <c r="D25" s="10">
        <v>11</v>
      </c>
      <c r="E25" s="15" t="s">
        <v>37</v>
      </c>
      <c r="F25" s="39">
        <v>1.7000000000000001E-2</v>
      </c>
      <c r="G25" s="43">
        <v>1541.67</v>
      </c>
      <c r="H25" s="43">
        <v>385.42</v>
      </c>
      <c r="I25" s="43">
        <v>385.42</v>
      </c>
      <c r="J25" s="43">
        <v>354.58</v>
      </c>
      <c r="K25" s="43">
        <v>416.25</v>
      </c>
    </row>
    <row r="26" spans="1:19" s="27" customFormat="1" x14ac:dyDescent="0.2">
      <c r="A26" s="73" t="s">
        <v>46</v>
      </c>
      <c r="B26" s="74"/>
      <c r="C26" s="75"/>
      <c r="D26" s="10">
        <v>12</v>
      </c>
      <c r="E26" s="15" t="s">
        <v>18</v>
      </c>
      <c r="F26" s="44" t="s">
        <v>18</v>
      </c>
      <c r="G26" s="36">
        <v>1433891.79</v>
      </c>
      <c r="H26" s="36">
        <v>363714.78</v>
      </c>
      <c r="I26" s="36">
        <v>353231.11</v>
      </c>
      <c r="J26" s="36">
        <v>353573.09</v>
      </c>
      <c r="K26" s="36">
        <v>363372.81</v>
      </c>
      <c r="L26" s="26"/>
      <c r="M26" s="26"/>
      <c r="N26" s="26"/>
      <c r="O26" s="26"/>
      <c r="P26" s="26"/>
      <c r="Q26" s="26"/>
      <c r="R26" s="26"/>
      <c r="S26" s="26"/>
    </row>
    <row r="27" spans="1:19" ht="12.75" customHeight="1" x14ac:dyDescent="0.2">
      <c r="A27" s="73" t="s">
        <v>48</v>
      </c>
      <c r="B27" s="74"/>
      <c r="C27" s="75"/>
      <c r="D27" s="14">
        <v>13</v>
      </c>
      <c r="E27" s="15" t="s">
        <v>20</v>
      </c>
      <c r="F27" s="39">
        <v>0.27600000000000002</v>
      </c>
      <c r="G27" s="40">
        <v>99943.3</v>
      </c>
      <c r="H27" s="40">
        <v>24985.83</v>
      </c>
      <c r="I27" s="40">
        <v>24985.83</v>
      </c>
      <c r="J27" s="40">
        <v>22986.959999999999</v>
      </c>
      <c r="K27" s="40">
        <v>26984.68</v>
      </c>
    </row>
    <row r="28" spans="1:19" ht="38.25" x14ac:dyDescent="0.2">
      <c r="A28" s="106" t="s">
        <v>21</v>
      </c>
      <c r="B28" s="107"/>
      <c r="C28" s="108"/>
      <c r="D28" s="10">
        <v>14</v>
      </c>
      <c r="E28" s="15" t="s">
        <v>25</v>
      </c>
      <c r="F28" s="39">
        <v>2.8881999999999999</v>
      </c>
      <c r="G28" s="40">
        <v>185941.5</v>
      </c>
      <c r="H28" s="40">
        <v>48344.79</v>
      </c>
      <c r="I28" s="40">
        <v>44625.96</v>
      </c>
      <c r="J28" s="40">
        <v>46485.38</v>
      </c>
      <c r="K28" s="40">
        <v>46485.37</v>
      </c>
    </row>
    <row r="29" spans="1:19" ht="38.25" x14ac:dyDescent="0.2">
      <c r="A29" s="109"/>
      <c r="B29" s="110"/>
      <c r="C29" s="111"/>
      <c r="D29" s="10">
        <v>15</v>
      </c>
      <c r="E29" s="15" t="s">
        <v>28</v>
      </c>
      <c r="F29" s="39">
        <v>0.502</v>
      </c>
      <c r="G29" s="40">
        <v>39998.06</v>
      </c>
      <c r="H29" s="40">
        <v>10399.5</v>
      </c>
      <c r="I29" s="40">
        <v>9599.5300000000007</v>
      </c>
      <c r="J29" s="40">
        <v>9999.52</v>
      </c>
      <c r="K29" s="40">
        <v>9999.51</v>
      </c>
    </row>
    <row r="30" spans="1:19" ht="25.5" x14ac:dyDescent="0.2">
      <c r="A30" s="112"/>
      <c r="B30" s="113"/>
      <c r="C30" s="114"/>
      <c r="D30" s="14">
        <v>16</v>
      </c>
      <c r="E30" s="15" t="s">
        <v>31</v>
      </c>
      <c r="F30" s="39">
        <v>1.6779999999999999</v>
      </c>
      <c r="G30" s="40">
        <v>298243.27</v>
      </c>
      <c r="H30" s="40">
        <v>77543.25</v>
      </c>
      <c r="I30" s="40">
        <v>71578.38</v>
      </c>
      <c r="J30" s="40">
        <v>74560.820000000007</v>
      </c>
      <c r="K30" s="40">
        <v>74560.820000000007</v>
      </c>
    </row>
    <row r="31" spans="1:19" ht="25.5" x14ac:dyDescent="0.2">
      <c r="A31" s="103" t="s">
        <v>53</v>
      </c>
      <c r="B31" s="104"/>
      <c r="C31" s="105"/>
      <c r="D31" s="10">
        <v>17</v>
      </c>
      <c r="E31" s="15" t="s">
        <v>34</v>
      </c>
      <c r="F31" s="39">
        <v>0.15665000000000001</v>
      </c>
      <c r="G31" s="40">
        <v>664715.53</v>
      </c>
      <c r="H31" s="40">
        <v>166178.88</v>
      </c>
      <c r="I31" s="40">
        <v>166178.88</v>
      </c>
      <c r="J31" s="40">
        <v>166178.88</v>
      </c>
      <c r="K31" s="40">
        <v>166178.89000000001</v>
      </c>
    </row>
    <row r="32" spans="1:19" x14ac:dyDescent="0.2">
      <c r="A32" s="115" t="s">
        <v>55</v>
      </c>
      <c r="B32" s="145"/>
      <c r="C32" s="146"/>
      <c r="D32" s="14">
        <v>18</v>
      </c>
      <c r="E32" s="15" t="s">
        <v>37</v>
      </c>
      <c r="F32" s="39" t="s">
        <v>18</v>
      </c>
      <c r="G32" s="42" t="s">
        <v>18</v>
      </c>
      <c r="H32" s="42" t="s">
        <v>18</v>
      </c>
      <c r="I32" s="42" t="s">
        <v>18</v>
      </c>
      <c r="J32" s="42" t="s">
        <v>18</v>
      </c>
      <c r="K32" s="42" t="s">
        <v>18</v>
      </c>
    </row>
    <row r="33" spans="1:19" ht="25.5" x14ac:dyDescent="0.2">
      <c r="A33" s="147"/>
      <c r="B33" s="148"/>
      <c r="C33" s="149"/>
      <c r="D33" s="10">
        <v>19</v>
      </c>
      <c r="E33" s="15" t="s">
        <v>34</v>
      </c>
      <c r="F33" s="39">
        <v>4.0000000000000001E-3</v>
      </c>
      <c r="G33" s="43">
        <v>18472.849999999999</v>
      </c>
      <c r="H33" s="40">
        <v>4618.21</v>
      </c>
      <c r="I33" s="40">
        <v>4618.21</v>
      </c>
      <c r="J33" s="40">
        <v>4248.76</v>
      </c>
      <c r="K33" s="40">
        <v>4987.67</v>
      </c>
    </row>
    <row r="34" spans="1:19" ht="25.5" x14ac:dyDescent="0.2">
      <c r="A34" s="121" t="s">
        <v>58</v>
      </c>
      <c r="B34" s="150"/>
      <c r="C34" s="151"/>
      <c r="D34" s="14">
        <v>20</v>
      </c>
      <c r="E34" s="15" t="s">
        <v>34</v>
      </c>
      <c r="F34" s="39">
        <v>5.0000000000000001E-3</v>
      </c>
      <c r="G34" s="43">
        <v>93433.78</v>
      </c>
      <c r="H34" s="40">
        <v>23358.45</v>
      </c>
      <c r="I34" s="40">
        <v>23358.45</v>
      </c>
      <c r="J34" s="40">
        <v>21489.77</v>
      </c>
      <c r="K34" s="40">
        <v>25227.11</v>
      </c>
    </row>
    <row r="35" spans="1:19" x14ac:dyDescent="0.2">
      <c r="A35" s="103" t="s">
        <v>60</v>
      </c>
      <c r="B35" s="104"/>
      <c r="C35" s="105"/>
      <c r="D35" s="14">
        <v>21</v>
      </c>
      <c r="E35" s="15" t="s">
        <v>43</v>
      </c>
      <c r="F35" s="39">
        <v>5.0999999999999997E-2</v>
      </c>
      <c r="G35" s="40">
        <v>145050.13</v>
      </c>
      <c r="H35" s="40">
        <v>36262.53</v>
      </c>
      <c r="I35" s="40">
        <v>36262.53</v>
      </c>
      <c r="J35" s="40">
        <v>33361.53</v>
      </c>
      <c r="K35" s="40">
        <v>39163.54</v>
      </c>
    </row>
    <row r="36" spans="1:19" outlineLevel="1" x14ac:dyDescent="0.2">
      <c r="A36" s="124" t="s">
        <v>62</v>
      </c>
      <c r="B36" s="125"/>
      <c r="C36" s="126"/>
      <c r="D36" s="14">
        <v>22</v>
      </c>
      <c r="E36" s="15" t="s">
        <v>18</v>
      </c>
      <c r="F36" s="44" t="s">
        <v>18</v>
      </c>
      <c r="G36" s="42" t="s">
        <v>18</v>
      </c>
      <c r="H36" s="42" t="s">
        <v>18</v>
      </c>
      <c r="I36" s="42" t="s">
        <v>18</v>
      </c>
      <c r="J36" s="42" t="s">
        <v>18</v>
      </c>
      <c r="K36" s="42" t="s">
        <v>18</v>
      </c>
    </row>
    <row r="37" spans="1:19" outlineLevel="1" x14ac:dyDescent="0.2">
      <c r="A37" s="73" t="s">
        <v>48</v>
      </c>
      <c r="B37" s="74"/>
      <c r="C37" s="75"/>
      <c r="D37" s="14">
        <v>23</v>
      </c>
      <c r="E37" s="15" t="s">
        <v>20</v>
      </c>
      <c r="F37" s="44" t="s">
        <v>18</v>
      </c>
      <c r="G37" s="42" t="s">
        <v>18</v>
      </c>
      <c r="H37" s="42" t="s">
        <v>18</v>
      </c>
      <c r="I37" s="42" t="s">
        <v>18</v>
      </c>
      <c r="J37" s="42" t="s">
        <v>18</v>
      </c>
      <c r="K37" s="42" t="s">
        <v>18</v>
      </c>
    </row>
    <row r="38" spans="1:19" ht="38.25" outlineLevel="1" x14ac:dyDescent="0.2">
      <c r="A38" s="106" t="s">
        <v>21</v>
      </c>
      <c r="B38" s="107"/>
      <c r="C38" s="108"/>
      <c r="D38" s="14">
        <v>24</v>
      </c>
      <c r="E38" s="15" t="s">
        <v>25</v>
      </c>
      <c r="F38" s="44" t="s">
        <v>18</v>
      </c>
      <c r="G38" s="42" t="s">
        <v>18</v>
      </c>
      <c r="H38" s="42" t="s">
        <v>18</v>
      </c>
      <c r="I38" s="42" t="s">
        <v>18</v>
      </c>
      <c r="J38" s="42" t="s">
        <v>18</v>
      </c>
      <c r="K38" s="42" t="s">
        <v>18</v>
      </c>
    </row>
    <row r="39" spans="1:19" ht="38.25" outlineLevel="1" x14ac:dyDescent="0.2">
      <c r="A39" s="109"/>
      <c r="B39" s="110"/>
      <c r="C39" s="111"/>
      <c r="D39" s="14">
        <v>25</v>
      </c>
      <c r="E39" s="15" t="s">
        <v>28</v>
      </c>
      <c r="F39" s="44" t="s">
        <v>18</v>
      </c>
      <c r="G39" s="42" t="s">
        <v>18</v>
      </c>
      <c r="H39" s="42" t="s">
        <v>18</v>
      </c>
      <c r="I39" s="42" t="s">
        <v>18</v>
      </c>
      <c r="J39" s="42" t="s">
        <v>18</v>
      </c>
      <c r="K39" s="42" t="s">
        <v>18</v>
      </c>
    </row>
    <row r="40" spans="1:19" ht="25.5" outlineLevel="1" x14ac:dyDescent="0.2">
      <c r="A40" s="112"/>
      <c r="B40" s="113"/>
      <c r="C40" s="114"/>
      <c r="D40" s="14">
        <v>26</v>
      </c>
      <c r="E40" s="15" t="s">
        <v>31</v>
      </c>
      <c r="F40" s="44" t="s">
        <v>18</v>
      </c>
      <c r="G40" s="42" t="s">
        <v>18</v>
      </c>
      <c r="H40" s="42" t="s">
        <v>18</v>
      </c>
      <c r="I40" s="42" t="s">
        <v>18</v>
      </c>
      <c r="J40" s="42" t="s">
        <v>18</v>
      </c>
      <c r="K40" s="42" t="s">
        <v>18</v>
      </c>
    </row>
    <row r="41" spans="1:19" ht="25.5" outlineLevel="1" x14ac:dyDescent="0.2">
      <c r="A41" s="103" t="s">
        <v>53</v>
      </c>
      <c r="B41" s="104"/>
      <c r="C41" s="105"/>
      <c r="D41" s="14">
        <v>27</v>
      </c>
      <c r="E41" s="15" t="s">
        <v>34</v>
      </c>
      <c r="F41" s="44" t="s">
        <v>18</v>
      </c>
      <c r="G41" s="42" t="s">
        <v>18</v>
      </c>
      <c r="H41" s="42" t="s">
        <v>18</v>
      </c>
      <c r="I41" s="42" t="s">
        <v>18</v>
      </c>
      <c r="J41" s="42" t="s">
        <v>18</v>
      </c>
      <c r="K41" s="42" t="s">
        <v>18</v>
      </c>
    </row>
    <row r="42" spans="1:19" outlineLevel="1" x14ac:dyDescent="0.2">
      <c r="A42" s="115" t="s">
        <v>55</v>
      </c>
      <c r="B42" s="145"/>
      <c r="C42" s="146"/>
      <c r="D42" s="14">
        <v>28</v>
      </c>
      <c r="E42" s="15" t="s">
        <v>37</v>
      </c>
      <c r="F42" s="44" t="s">
        <v>18</v>
      </c>
      <c r="G42" s="42" t="s">
        <v>18</v>
      </c>
      <c r="H42" s="42" t="s">
        <v>18</v>
      </c>
      <c r="I42" s="42" t="s">
        <v>18</v>
      </c>
      <c r="J42" s="42" t="s">
        <v>18</v>
      </c>
      <c r="K42" s="42" t="s">
        <v>18</v>
      </c>
    </row>
    <row r="43" spans="1:19" ht="25.5" outlineLevel="1" x14ac:dyDescent="0.2">
      <c r="A43" s="147"/>
      <c r="B43" s="148"/>
      <c r="C43" s="149"/>
      <c r="D43" s="14">
        <v>29</v>
      </c>
      <c r="E43" s="15" t="s">
        <v>34</v>
      </c>
      <c r="F43" s="44" t="s">
        <v>18</v>
      </c>
      <c r="G43" s="42" t="s">
        <v>18</v>
      </c>
      <c r="H43" s="42" t="s">
        <v>18</v>
      </c>
      <c r="I43" s="42" t="s">
        <v>18</v>
      </c>
      <c r="J43" s="42" t="s">
        <v>18</v>
      </c>
      <c r="K43" s="42" t="s">
        <v>18</v>
      </c>
    </row>
    <row r="44" spans="1:19" ht="25.5" outlineLevel="1" x14ac:dyDescent="0.2">
      <c r="A44" s="121" t="s">
        <v>58</v>
      </c>
      <c r="B44" s="150"/>
      <c r="C44" s="151"/>
      <c r="D44" s="14">
        <v>30</v>
      </c>
      <c r="E44" s="15" t="s">
        <v>34</v>
      </c>
      <c r="F44" s="44" t="s">
        <v>18</v>
      </c>
      <c r="G44" s="42" t="s">
        <v>18</v>
      </c>
      <c r="H44" s="42" t="s">
        <v>18</v>
      </c>
      <c r="I44" s="42" t="s">
        <v>18</v>
      </c>
      <c r="J44" s="42" t="s">
        <v>18</v>
      </c>
      <c r="K44" s="42" t="s">
        <v>18</v>
      </c>
    </row>
    <row r="45" spans="1:19" ht="15" customHeight="1" outlineLevel="1" x14ac:dyDescent="0.2">
      <c r="A45" s="103" t="s">
        <v>60</v>
      </c>
      <c r="B45" s="104"/>
      <c r="C45" s="105"/>
      <c r="D45" s="14">
        <v>31</v>
      </c>
      <c r="E45" s="15" t="s">
        <v>43</v>
      </c>
      <c r="F45" s="44" t="s">
        <v>18</v>
      </c>
      <c r="G45" s="42" t="s">
        <v>18</v>
      </c>
      <c r="H45" s="42" t="s">
        <v>18</v>
      </c>
      <c r="I45" s="42" t="s">
        <v>18</v>
      </c>
      <c r="J45" s="42" t="s">
        <v>18</v>
      </c>
      <c r="K45" s="42" t="s">
        <v>18</v>
      </c>
    </row>
    <row r="46" spans="1:19" s="27" customFormat="1" ht="37.5" customHeight="1" x14ac:dyDescent="0.2">
      <c r="A46" s="103" t="s">
        <v>73</v>
      </c>
      <c r="B46" s="104"/>
      <c r="C46" s="105"/>
      <c r="D46" s="14">
        <v>32</v>
      </c>
      <c r="E46" s="15" t="s">
        <v>18</v>
      </c>
      <c r="F46" s="44" t="s">
        <v>18</v>
      </c>
      <c r="G46" s="36">
        <v>8224.02</v>
      </c>
      <c r="H46" s="36">
        <v>2056.02</v>
      </c>
      <c r="I46" s="36">
        <v>2056.02</v>
      </c>
      <c r="J46" s="36">
        <v>1891.52</v>
      </c>
      <c r="K46" s="36">
        <v>2220.46</v>
      </c>
      <c r="L46" s="26"/>
      <c r="M46" s="26"/>
      <c r="N46" s="26"/>
      <c r="O46" s="26"/>
      <c r="P46" s="26"/>
      <c r="Q46" s="26"/>
      <c r="R46" s="26"/>
      <c r="S46" s="26"/>
    </row>
    <row r="47" spans="1:19" s="27" customFormat="1" x14ac:dyDescent="0.2">
      <c r="A47" s="103" t="s">
        <v>48</v>
      </c>
      <c r="B47" s="104"/>
      <c r="C47" s="105"/>
      <c r="D47" s="14">
        <v>33</v>
      </c>
      <c r="E47" s="15" t="s">
        <v>20</v>
      </c>
      <c r="F47" s="39">
        <v>2.8E-3</v>
      </c>
      <c r="G47" s="40">
        <v>884.79</v>
      </c>
      <c r="H47" s="40">
        <v>221.2</v>
      </c>
      <c r="I47" s="40">
        <v>221.2</v>
      </c>
      <c r="J47" s="40">
        <v>203.5</v>
      </c>
      <c r="K47" s="40">
        <v>238.89</v>
      </c>
      <c r="L47" s="26"/>
      <c r="M47" s="26"/>
      <c r="N47" s="26"/>
      <c r="O47" s="26"/>
      <c r="P47" s="26"/>
      <c r="Q47" s="26"/>
      <c r="R47" s="26"/>
      <c r="S47" s="26"/>
    </row>
    <row r="48" spans="1:19" ht="38.25" x14ac:dyDescent="0.2">
      <c r="A48" s="106" t="s">
        <v>21</v>
      </c>
      <c r="B48" s="107"/>
      <c r="C48" s="108"/>
      <c r="D48" s="14">
        <v>34</v>
      </c>
      <c r="E48" s="15" t="s">
        <v>25</v>
      </c>
      <c r="F48" s="39">
        <v>0.16289999999999999</v>
      </c>
      <c r="G48" s="40">
        <v>4011.19</v>
      </c>
      <c r="H48" s="40">
        <v>1002.8</v>
      </c>
      <c r="I48" s="40">
        <v>1002.8</v>
      </c>
      <c r="J48" s="40">
        <v>922.57</v>
      </c>
      <c r="K48" s="40">
        <v>1083.02</v>
      </c>
    </row>
    <row r="49" spans="1:19" ht="38.25" x14ac:dyDescent="0.2">
      <c r="A49" s="109"/>
      <c r="B49" s="110"/>
      <c r="C49" s="111"/>
      <c r="D49" s="14">
        <v>35</v>
      </c>
      <c r="E49" s="15" t="s">
        <v>28</v>
      </c>
      <c r="F49" s="44" t="s">
        <v>18</v>
      </c>
      <c r="G49" s="42" t="s">
        <v>18</v>
      </c>
      <c r="H49" s="42" t="s">
        <v>18</v>
      </c>
      <c r="I49" s="42" t="s">
        <v>18</v>
      </c>
      <c r="J49" s="42" t="s">
        <v>18</v>
      </c>
      <c r="K49" s="42" t="s">
        <v>18</v>
      </c>
    </row>
    <row r="50" spans="1:19" ht="25.5" x14ac:dyDescent="0.2">
      <c r="A50" s="112"/>
      <c r="B50" s="113"/>
      <c r="C50" s="114"/>
      <c r="D50" s="14">
        <v>36</v>
      </c>
      <c r="E50" s="15" t="s">
        <v>31</v>
      </c>
      <c r="F50" s="39">
        <v>1.0999999999999999E-2</v>
      </c>
      <c r="G50" s="40">
        <v>709.03</v>
      </c>
      <c r="H50" s="40">
        <v>177.26</v>
      </c>
      <c r="I50" s="40">
        <v>177.26</v>
      </c>
      <c r="J50" s="40">
        <v>163.08000000000001</v>
      </c>
      <c r="K50" s="40">
        <v>191.43</v>
      </c>
    </row>
    <row r="51" spans="1:19" ht="25.5" x14ac:dyDescent="0.2">
      <c r="A51" s="103" t="s">
        <v>53</v>
      </c>
      <c r="B51" s="104"/>
      <c r="C51" s="105"/>
      <c r="D51" s="14">
        <v>37</v>
      </c>
      <c r="E51" s="15" t="s">
        <v>34</v>
      </c>
      <c r="F51" s="39">
        <v>9.8999999999999999E-4</v>
      </c>
      <c r="G51" s="40">
        <v>1077.3399999999999</v>
      </c>
      <c r="H51" s="40">
        <v>269.33999999999997</v>
      </c>
      <c r="I51" s="40">
        <v>269.33999999999997</v>
      </c>
      <c r="J51" s="40">
        <v>247.79</v>
      </c>
      <c r="K51" s="40">
        <v>290.87</v>
      </c>
    </row>
    <row r="52" spans="1:19" x14ac:dyDescent="0.2">
      <c r="A52" s="115" t="s">
        <v>55</v>
      </c>
      <c r="B52" s="145"/>
      <c r="C52" s="146"/>
      <c r="D52" s="14">
        <v>38</v>
      </c>
      <c r="E52" s="15" t="s">
        <v>37</v>
      </c>
      <c r="F52" s="44" t="s">
        <v>18</v>
      </c>
      <c r="G52" s="42" t="s">
        <v>18</v>
      </c>
      <c r="H52" s="42" t="s">
        <v>18</v>
      </c>
      <c r="I52" s="42" t="s">
        <v>18</v>
      </c>
      <c r="J52" s="42" t="s">
        <v>18</v>
      </c>
      <c r="K52" s="42" t="s">
        <v>18</v>
      </c>
    </row>
    <row r="53" spans="1:19" ht="25.5" x14ac:dyDescent="0.2">
      <c r="A53" s="147"/>
      <c r="B53" s="148"/>
      <c r="C53" s="149"/>
      <c r="D53" s="14">
        <v>39</v>
      </c>
      <c r="E53" s="15" t="s">
        <v>34</v>
      </c>
      <c r="F53" s="44" t="s">
        <v>18</v>
      </c>
      <c r="G53" s="42" t="s">
        <v>18</v>
      </c>
      <c r="H53" s="42" t="s">
        <v>18</v>
      </c>
      <c r="I53" s="42" t="s">
        <v>18</v>
      </c>
      <c r="J53" s="42" t="s">
        <v>18</v>
      </c>
      <c r="K53" s="42" t="s">
        <v>18</v>
      </c>
    </row>
    <row r="54" spans="1:19" ht="25.5" x14ac:dyDescent="0.2">
      <c r="A54" s="121" t="s">
        <v>58</v>
      </c>
      <c r="B54" s="150"/>
      <c r="C54" s="151"/>
      <c r="D54" s="14">
        <v>40</v>
      </c>
      <c r="E54" s="15" t="s">
        <v>34</v>
      </c>
      <c r="F54" s="44" t="s">
        <v>18</v>
      </c>
      <c r="G54" s="42" t="s">
        <v>18</v>
      </c>
      <c r="H54" s="42" t="s">
        <v>18</v>
      </c>
      <c r="I54" s="42" t="s">
        <v>18</v>
      </c>
      <c r="J54" s="42" t="s">
        <v>18</v>
      </c>
      <c r="K54" s="42" t="s">
        <v>18</v>
      </c>
    </row>
    <row r="55" spans="1:19" x14ac:dyDescent="0.2">
      <c r="A55" s="103" t="s">
        <v>60</v>
      </c>
      <c r="B55" s="104"/>
      <c r="C55" s="105"/>
      <c r="D55" s="14">
        <v>41</v>
      </c>
      <c r="E55" s="15" t="s">
        <v>43</v>
      </c>
      <c r="F55" s="39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1"/>
      <c r="M55" s="1"/>
      <c r="N55" s="1"/>
      <c r="O55" s="1"/>
      <c r="P55" s="1"/>
      <c r="Q55" s="1"/>
      <c r="R55" s="1"/>
      <c r="S55" s="1"/>
    </row>
    <row r="56" spans="1:19" x14ac:dyDescent="0.2">
      <c r="A56" s="73" t="s">
        <v>87</v>
      </c>
      <c r="B56" s="74"/>
      <c r="C56" s="75"/>
      <c r="D56" s="14" t="s">
        <v>88</v>
      </c>
      <c r="E56" s="19" t="s">
        <v>37</v>
      </c>
      <c r="F56" s="9">
        <v>1.7000000000000001E-2</v>
      </c>
      <c r="G56" s="40">
        <v>1541.67</v>
      </c>
      <c r="H56" s="40">
        <v>385.42</v>
      </c>
      <c r="I56" s="40">
        <v>385.42</v>
      </c>
      <c r="J56" s="40">
        <v>354.58</v>
      </c>
      <c r="K56" s="40">
        <v>416.25</v>
      </c>
      <c r="L56" s="1"/>
      <c r="M56" s="1"/>
      <c r="N56" s="1"/>
      <c r="O56" s="1"/>
      <c r="P56" s="1"/>
      <c r="Q56" s="1"/>
      <c r="R56" s="1"/>
      <c r="S56" s="1"/>
    </row>
  </sheetData>
  <mergeCells count="46">
    <mergeCell ref="A55:C55"/>
    <mergeCell ref="A56:C56"/>
    <mergeCell ref="A46:C46"/>
    <mergeCell ref="A47:C47"/>
    <mergeCell ref="A48:C50"/>
    <mergeCell ref="A51:C51"/>
    <mergeCell ref="A52:C53"/>
    <mergeCell ref="A54:C54"/>
    <mergeCell ref="A45:C45"/>
    <mergeCell ref="A28:C30"/>
    <mergeCell ref="A31:C31"/>
    <mergeCell ref="A32:C33"/>
    <mergeCell ref="A34:C34"/>
    <mergeCell ref="A35:C35"/>
    <mergeCell ref="A36:C36"/>
    <mergeCell ref="A37:C37"/>
    <mergeCell ref="A38:C40"/>
    <mergeCell ref="A41:C41"/>
    <mergeCell ref="A42:C43"/>
    <mergeCell ref="A44:C44"/>
    <mergeCell ref="A27:C27"/>
    <mergeCell ref="H13:K13"/>
    <mergeCell ref="A15:C15"/>
    <mergeCell ref="A16:C16"/>
    <mergeCell ref="A17:A19"/>
    <mergeCell ref="B17:B19"/>
    <mergeCell ref="A20:C20"/>
    <mergeCell ref="A21:C22"/>
    <mergeCell ref="A23:C23"/>
    <mergeCell ref="A24:C24"/>
    <mergeCell ref="A25:C25"/>
    <mergeCell ref="A26:C26"/>
    <mergeCell ref="A10:K10"/>
    <mergeCell ref="C11:K11"/>
    <mergeCell ref="A12:C14"/>
    <mergeCell ref="D12:D14"/>
    <mergeCell ref="E12:E14"/>
    <mergeCell ref="F12:F14"/>
    <mergeCell ref="G12:K12"/>
    <mergeCell ref="G13:G14"/>
    <mergeCell ref="A9:K9"/>
    <mergeCell ref="H1:K1"/>
    <mergeCell ref="H3:K3"/>
    <mergeCell ref="H4:K4"/>
    <mergeCell ref="H5:K5"/>
    <mergeCell ref="A8:K8"/>
  </mergeCells>
  <pageMargins left="0.62992125984251968" right="0.19685039370078741" top="0.19685039370078741" bottom="0.19685039370078741" header="0.15748031496062992" footer="0.19685039370078741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58"/>
  <sheetViews>
    <sheetView zoomScale="70" zoomScaleNormal="70" workbookViewId="0">
      <pane xSplit="5" ySplit="14" topLeftCell="F15" activePane="bottomRight" state="frozen"/>
      <selection activeCell="A9" sqref="A9:O10"/>
      <selection pane="topRight" activeCell="A9" sqref="A9:O10"/>
      <selection pane="bottomLeft" activeCell="A9" sqref="A9:O10"/>
      <selection pane="bottomRight"/>
    </sheetView>
  </sheetViews>
  <sheetFormatPr defaultRowHeight="12.75" outlineLevelRow="1" x14ac:dyDescent="0.2"/>
  <cols>
    <col min="1" max="1" width="31.85546875" style="29" customWidth="1"/>
    <col min="2" max="2" width="4.140625" style="29" customWidth="1"/>
    <col min="3" max="3" width="9.85546875" style="30" customWidth="1"/>
    <col min="4" max="4" width="7.42578125" style="2" customWidth="1"/>
    <col min="5" max="5" width="15.140625" style="30" customWidth="1"/>
    <col min="6" max="6" width="19" style="2" customWidth="1"/>
    <col min="7" max="7" width="13.7109375" style="2" customWidth="1"/>
    <col min="8" max="11" width="15.42578125" style="2" customWidth="1"/>
    <col min="12" max="17" width="9.140625" style="32"/>
    <col min="18" max="16384" width="9.140625" style="29"/>
  </cols>
  <sheetData>
    <row r="1" spans="1:17" x14ac:dyDescent="0.2">
      <c r="H1" s="153" t="s">
        <v>106</v>
      </c>
      <c r="I1" s="153"/>
      <c r="J1" s="153"/>
      <c r="K1" s="153"/>
      <c r="O1" s="29"/>
      <c r="P1" s="29"/>
      <c r="Q1" s="29"/>
    </row>
    <row r="2" spans="1:17" x14ac:dyDescent="0.2">
      <c r="H2" s="46"/>
      <c r="I2" s="46"/>
      <c r="J2" s="46"/>
      <c r="K2" s="46" t="s">
        <v>0</v>
      </c>
      <c r="O2" s="29"/>
      <c r="P2" s="29"/>
      <c r="Q2" s="29"/>
    </row>
    <row r="3" spans="1:17" x14ac:dyDescent="0.2">
      <c r="H3" s="153" t="str">
        <f>'прил2 (СОГАЗ)'!H3:K3</f>
        <v>решением Комиссии по разработке территориальной</v>
      </c>
      <c r="I3" s="153"/>
      <c r="J3" s="153"/>
      <c r="K3" s="153"/>
      <c r="O3" s="29"/>
      <c r="P3" s="29"/>
      <c r="Q3" s="29"/>
    </row>
    <row r="4" spans="1:17" x14ac:dyDescent="0.2">
      <c r="H4" s="153" t="str">
        <f>'прил2 (СОГАЗ)'!H4:K4</f>
        <v>программы ОМС Кировской области</v>
      </c>
      <c r="I4" s="153"/>
      <c r="J4" s="153"/>
      <c r="K4" s="153"/>
      <c r="O4" s="29"/>
      <c r="P4" s="29"/>
      <c r="Q4" s="29"/>
    </row>
    <row r="5" spans="1:17" x14ac:dyDescent="0.2">
      <c r="H5" s="153" t="str">
        <f>'прил2 (СОГАЗ)'!H5:K5</f>
        <v>от 29.12.2020 № 16/14</v>
      </c>
      <c r="I5" s="153"/>
      <c r="J5" s="153"/>
      <c r="K5" s="153"/>
      <c r="O5" s="29"/>
      <c r="P5" s="29"/>
      <c r="Q5" s="29"/>
    </row>
    <row r="6" spans="1:17" x14ac:dyDescent="0.2">
      <c r="O6" s="29"/>
      <c r="P6" s="29"/>
      <c r="Q6" s="29"/>
    </row>
    <row r="7" spans="1:17" x14ac:dyDescent="0.2">
      <c r="C7" s="33"/>
      <c r="D7" s="7"/>
      <c r="E7" s="33"/>
      <c r="F7" s="7"/>
      <c r="G7" s="7"/>
      <c r="H7" s="7"/>
      <c r="I7" s="7"/>
      <c r="J7" s="7"/>
      <c r="K7" s="7"/>
      <c r="O7" s="29"/>
      <c r="P7" s="29"/>
      <c r="Q7" s="29"/>
    </row>
    <row r="8" spans="1:17" ht="14.25" customHeight="1" x14ac:dyDescent="0.2">
      <c r="A8" s="130" t="s">
        <v>3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O8" s="29"/>
      <c r="P8" s="29"/>
      <c r="Q8" s="29"/>
    </row>
    <row r="9" spans="1:17" ht="14.25" customHeight="1" x14ac:dyDescent="0.2">
      <c r="A9" s="129" t="s">
        <v>4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O9" s="29"/>
      <c r="P9" s="29"/>
      <c r="Q9" s="29"/>
    </row>
    <row r="10" spans="1:17" ht="18" customHeight="1" x14ac:dyDescent="0.25">
      <c r="A10" s="131" t="s">
        <v>92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O10" s="29"/>
      <c r="P10" s="29"/>
      <c r="Q10" s="29"/>
    </row>
    <row r="11" spans="1:17" x14ac:dyDescent="0.2">
      <c r="C11" s="132"/>
      <c r="D11" s="132"/>
      <c r="E11" s="132"/>
      <c r="F11" s="132"/>
      <c r="G11" s="132"/>
      <c r="H11" s="132"/>
      <c r="I11" s="132"/>
      <c r="J11" s="132"/>
      <c r="K11" s="132"/>
      <c r="O11" s="29"/>
      <c r="P11" s="29"/>
      <c r="Q11" s="29"/>
    </row>
    <row r="12" spans="1:17" ht="36.75" customHeight="1" x14ac:dyDescent="0.2">
      <c r="A12" s="133" t="s">
        <v>6</v>
      </c>
      <c r="B12" s="134"/>
      <c r="C12" s="135"/>
      <c r="D12" s="63" t="s">
        <v>7</v>
      </c>
      <c r="E12" s="66" t="s">
        <v>8</v>
      </c>
      <c r="F12" s="69" t="s">
        <v>9</v>
      </c>
      <c r="G12" s="72" t="s">
        <v>10</v>
      </c>
      <c r="H12" s="72"/>
      <c r="I12" s="72"/>
      <c r="J12" s="72"/>
      <c r="K12" s="72"/>
      <c r="L12" s="35"/>
      <c r="M12" s="35"/>
      <c r="N12" s="35"/>
      <c r="O12" s="29"/>
      <c r="P12" s="29"/>
      <c r="Q12" s="29"/>
    </row>
    <row r="13" spans="1:17" ht="12.75" customHeight="1" x14ac:dyDescent="0.2">
      <c r="A13" s="136"/>
      <c r="B13" s="137"/>
      <c r="C13" s="138"/>
      <c r="D13" s="64"/>
      <c r="E13" s="67"/>
      <c r="F13" s="70"/>
      <c r="G13" s="69" t="s">
        <v>11</v>
      </c>
      <c r="H13" s="76" t="s">
        <v>12</v>
      </c>
      <c r="I13" s="77"/>
      <c r="J13" s="77"/>
      <c r="K13" s="78"/>
    </row>
    <row r="14" spans="1:17" ht="35.25" customHeight="1" x14ac:dyDescent="0.2">
      <c r="A14" s="139"/>
      <c r="B14" s="140"/>
      <c r="C14" s="141"/>
      <c r="D14" s="65"/>
      <c r="E14" s="68"/>
      <c r="F14" s="71"/>
      <c r="G14" s="71"/>
      <c r="H14" s="9" t="s">
        <v>13</v>
      </c>
      <c r="I14" s="9" t="s">
        <v>14</v>
      </c>
      <c r="J14" s="9" t="s">
        <v>15</v>
      </c>
      <c r="K14" s="9" t="s">
        <v>16</v>
      </c>
    </row>
    <row r="15" spans="1:17" s="38" customFormat="1" x14ac:dyDescent="0.2">
      <c r="A15" s="79" t="s">
        <v>17</v>
      </c>
      <c r="B15" s="80"/>
      <c r="C15" s="81"/>
      <c r="D15" s="10">
        <v>1</v>
      </c>
      <c r="E15" s="11" t="s">
        <v>18</v>
      </c>
      <c r="F15" s="19" t="s">
        <v>18</v>
      </c>
      <c r="G15" s="36">
        <v>2683383.81</v>
      </c>
      <c r="H15" s="36">
        <v>697531.24</v>
      </c>
      <c r="I15" s="36">
        <v>707280.16</v>
      </c>
      <c r="J15" s="36">
        <v>707131.58</v>
      </c>
      <c r="K15" s="36">
        <v>571440.82999999996</v>
      </c>
      <c r="L15" s="37"/>
      <c r="M15" s="37"/>
      <c r="N15" s="37"/>
      <c r="O15" s="37"/>
      <c r="P15" s="37"/>
      <c r="Q15" s="37"/>
    </row>
    <row r="16" spans="1:17" x14ac:dyDescent="0.2">
      <c r="A16" s="82" t="s">
        <v>19</v>
      </c>
      <c r="B16" s="83"/>
      <c r="C16" s="84"/>
      <c r="D16" s="14">
        <v>2</v>
      </c>
      <c r="E16" s="15" t="s">
        <v>20</v>
      </c>
      <c r="F16" s="39">
        <v>0.29580000000000001</v>
      </c>
      <c r="G16" s="40">
        <v>190518.81</v>
      </c>
      <c r="H16" s="40">
        <v>49519.03</v>
      </c>
      <c r="I16" s="40">
        <v>49519.03</v>
      </c>
      <c r="J16" s="40">
        <v>49503.16</v>
      </c>
      <c r="K16" s="40">
        <v>41977.59</v>
      </c>
    </row>
    <row r="17" spans="1:17" ht="38.25" x14ac:dyDescent="0.2">
      <c r="A17" s="142" t="s">
        <v>21</v>
      </c>
      <c r="B17" s="88" t="s">
        <v>22</v>
      </c>
      <c r="C17" s="18" t="s">
        <v>23</v>
      </c>
      <c r="D17" s="10">
        <v>3</v>
      </c>
      <c r="E17" s="15" t="s">
        <v>25</v>
      </c>
      <c r="F17" s="39">
        <v>3.0398000000000001</v>
      </c>
      <c r="G17" s="40">
        <v>353001.31</v>
      </c>
      <c r="H17" s="40">
        <v>91708.53</v>
      </c>
      <c r="I17" s="40">
        <v>95166.73</v>
      </c>
      <c r="J17" s="40">
        <v>95094.92</v>
      </c>
      <c r="K17" s="40">
        <v>71031.13</v>
      </c>
    </row>
    <row r="18" spans="1:17" ht="38.25" x14ac:dyDescent="0.2">
      <c r="A18" s="143"/>
      <c r="B18" s="89"/>
      <c r="C18" s="18" t="s">
        <v>26</v>
      </c>
      <c r="D18" s="14">
        <v>4</v>
      </c>
      <c r="E18" s="15" t="s">
        <v>28</v>
      </c>
      <c r="F18" s="39">
        <v>0.52800000000000002</v>
      </c>
      <c r="G18" s="40">
        <v>74389.75</v>
      </c>
      <c r="H18" s="40">
        <v>19341.34</v>
      </c>
      <c r="I18" s="40">
        <v>20085.23</v>
      </c>
      <c r="J18" s="40">
        <v>20085.23</v>
      </c>
      <c r="K18" s="40">
        <v>14877.95</v>
      </c>
    </row>
    <row r="19" spans="1:17" ht="25.5" x14ac:dyDescent="0.2">
      <c r="A19" s="144"/>
      <c r="B19" s="90"/>
      <c r="C19" s="18" t="s">
        <v>29</v>
      </c>
      <c r="D19" s="10">
        <v>5</v>
      </c>
      <c r="E19" s="15" t="s">
        <v>31</v>
      </c>
      <c r="F19" s="39">
        <v>1.7749999999999999</v>
      </c>
      <c r="G19" s="40">
        <v>555952.21</v>
      </c>
      <c r="H19" s="40">
        <v>144534.88</v>
      </c>
      <c r="I19" s="40">
        <v>150081.71</v>
      </c>
      <c r="J19" s="40">
        <v>150069.01</v>
      </c>
      <c r="K19" s="40">
        <v>111266.61</v>
      </c>
    </row>
    <row r="20" spans="1:17" ht="25.5" x14ac:dyDescent="0.2">
      <c r="A20" s="82" t="s">
        <v>32</v>
      </c>
      <c r="B20" s="83"/>
      <c r="C20" s="84"/>
      <c r="D20" s="14">
        <v>6</v>
      </c>
      <c r="E20" s="15" t="s">
        <v>34</v>
      </c>
      <c r="F20" s="39">
        <v>0.16564000000000001</v>
      </c>
      <c r="G20" s="40">
        <v>1252006.2</v>
      </c>
      <c r="H20" s="40">
        <v>325501.78999999998</v>
      </c>
      <c r="I20" s="40">
        <v>325501.78999999998</v>
      </c>
      <c r="J20" s="40">
        <v>325481.96000000002</v>
      </c>
      <c r="K20" s="40">
        <v>275520.65999999997</v>
      </c>
    </row>
    <row r="21" spans="1:17" x14ac:dyDescent="0.2">
      <c r="A21" s="91" t="s">
        <v>35</v>
      </c>
      <c r="B21" s="92"/>
      <c r="C21" s="93"/>
      <c r="D21" s="10">
        <v>7</v>
      </c>
      <c r="E21" s="15" t="s">
        <v>37</v>
      </c>
      <c r="F21" s="39" t="s">
        <v>18</v>
      </c>
      <c r="G21" s="42" t="s">
        <v>18</v>
      </c>
      <c r="H21" s="42" t="s">
        <v>18</v>
      </c>
      <c r="I21" s="42" t="s">
        <v>18</v>
      </c>
      <c r="J21" s="42" t="s">
        <v>18</v>
      </c>
      <c r="K21" s="42" t="s">
        <v>18</v>
      </c>
    </row>
    <row r="22" spans="1:17" ht="25.5" x14ac:dyDescent="0.2">
      <c r="A22" s="94"/>
      <c r="B22" s="95"/>
      <c r="C22" s="96"/>
      <c r="D22" s="14">
        <v>8</v>
      </c>
      <c r="E22" s="15" t="s">
        <v>34</v>
      </c>
      <c r="F22" s="39">
        <v>4.0000000000000001E-3</v>
      </c>
      <c r="G22" s="40">
        <v>34738.89</v>
      </c>
      <c r="H22" s="40">
        <v>9032.11</v>
      </c>
      <c r="I22" s="40">
        <v>9032.11</v>
      </c>
      <c r="J22" s="40">
        <v>9032.11</v>
      </c>
      <c r="K22" s="40">
        <v>7642.56</v>
      </c>
    </row>
    <row r="23" spans="1:17" ht="25.5" x14ac:dyDescent="0.2">
      <c r="A23" s="97" t="s">
        <v>39</v>
      </c>
      <c r="B23" s="98"/>
      <c r="C23" s="99"/>
      <c r="D23" s="10">
        <v>9</v>
      </c>
      <c r="E23" s="15" t="s">
        <v>34</v>
      </c>
      <c r="F23" s="39">
        <v>5.0000000000000001E-3</v>
      </c>
      <c r="G23" s="40">
        <v>175705.93</v>
      </c>
      <c r="H23" s="40">
        <v>45683.54</v>
      </c>
      <c r="I23" s="40">
        <v>45683.54</v>
      </c>
      <c r="J23" s="40">
        <v>45683.54</v>
      </c>
      <c r="K23" s="40">
        <v>38655.31</v>
      </c>
    </row>
    <row r="24" spans="1:17" x14ac:dyDescent="0.2">
      <c r="A24" s="100" t="s">
        <v>41</v>
      </c>
      <c r="B24" s="101"/>
      <c r="C24" s="102"/>
      <c r="D24" s="14">
        <v>10</v>
      </c>
      <c r="E24" s="15" t="s">
        <v>43</v>
      </c>
      <c r="F24" s="39">
        <v>5.3999999999999999E-2</v>
      </c>
      <c r="G24" s="40">
        <v>254678.55</v>
      </c>
      <c r="H24" s="40">
        <v>66216.42</v>
      </c>
      <c r="I24" s="40">
        <v>66216.42</v>
      </c>
      <c r="J24" s="40">
        <v>66216.42</v>
      </c>
      <c r="K24" s="40">
        <v>56029.29</v>
      </c>
    </row>
    <row r="25" spans="1:17" x14ac:dyDescent="0.2">
      <c r="A25" s="73" t="s">
        <v>44</v>
      </c>
      <c r="B25" s="74"/>
      <c r="C25" s="75"/>
      <c r="D25" s="10">
        <v>11</v>
      </c>
      <c r="E25" s="15" t="s">
        <v>37</v>
      </c>
      <c r="F25" s="39">
        <v>1.7000000000000001E-2</v>
      </c>
      <c r="G25" s="43">
        <v>2836.98</v>
      </c>
      <c r="H25" s="40">
        <v>709.25</v>
      </c>
      <c r="I25" s="40">
        <v>709.25</v>
      </c>
      <c r="J25" s="40">
        <v>680.88</v>
      </c>
      <c r="K25" s="40">
        <v>737.6</v>
      </c>
    </row>
    <row r="26" spans="1:17" s="38" customFormat="1" x14ac:dyDescent="0.2">
      <c r="A26" s="73" t="s">
        <v>46</v>
      </c>
      <c r="B26" s="74"/>
      <c r="C26" s="75"/>
      <c r="D26" s="10">
        <v>12</v>
      </c>
      <c r="E26" s="15" t="s">
        <v>18</v>
      </c>
      <c r="F26" s="44" t="s">
        <v>18</v>
      </c>
      <c r="G26" s="36">
        <v>2668527.4500000002</v>
      </c>
      <c r="H26" s="36">
        <v>693817.13</v>
      </c>
      <c r="I26" s="36">
        <v>703566.05</v>
      </c>
      <c r="J26" s="36">
        <v>703566.05</v>
      </c>
      <c r="K26" s="36">
        <v>567578.22</v>
      </c>
      <c r="L26" s="37"/>
      <c r="M26" s="37"/>
      <c r="N26" s="37"/>
      <c r="O26" s="37"/>
      <c r="P26" s="37"/>
      <c r="Q26" s="37"/>
    </row>
    <row r="27" spans="1:17" x14ac:dyDescent="0.2">
      <c r="A27" s="73" t="s">
        <v>48</v>
      </c>
      <c r="B27" s="74"/>
      <c r="C27" s="75"/>
      <c r="D27" s="14">
        <v>13</v>
      </c>
      <c r="E27" s="15" t="s">
        <v>20</v>
      </c>
      <c r="F27" s="39">
        <v>0.29299999999999998</v>
      </c>
      <c r="G27" s="40">
        <v>188932.47</v>
      </c>
      <c r="H27" s="40">
        <v>49122.44</v>
      </c>
      <c r="I27" s="40">
        <v>49122.44</v>
      </c>
      <c r="J27" s="40">
        <v>49122.44</v>
      </c>
      <c r="K27" s="40">
        <v>41565.15</v>
      </c>
    </row>
    <row r="28" spans="1:17" ht="38.25" x14ac:dyDescent="0.2">
      <c r="A28" s="106" t="s">
        <v>21</v>
      </c>
      <c r="B28" s="107"/>
      <c r="C28" s="108"/>
      <c r="D28" s="10">
        <v>14</v>
      </c>
      <c r="E28" s="15" t="s">
        <v>25</v>
      </c>
      <c r="F28" s="39">
        <v>2.8769999999999998</v>
      </c>
      <c r="G28" s="40">
        <v>345820.15999999997</v>
      </c>
      <c r="H28" s="40">
        <v>89913.24</v>
      </c>
      <c r="I28" s="40">
        <v>93371.44</v>
      </c>
      <c r="J28" s="40">
        <v>93371.44</v>
      </c>
      <c r="K28" s="40">
        <v>69164.039999999994</v>
      </c>
    </row>
    <row r="29" spans="1:17" ht="38.25" x14ac:dyDescent="0.2">
      <c r="A29" s="109"/>
      <c r="B29" s="110"/>
      <c r="C29" s="111"/>
      <c r="D29" s="10">
        <v>15</v>
      </c>
      <c r="E29" s="15" t="s">
        <v>28</v>
      </c>
      <c r="F29" s="39">
        <v>0.52800000000000002</v>
      </c>
      <c r="G29" s="40">
        <v>74389.75</v>
      </c>
      <c r="H29" s="40">
        <v>19341.34</v>
      </c>
      <c r="I29" s="40">
        <v>20085.23</v>
      </c>
      <c r="J29" s="40">
        <v>20085.23</v>
      </c>
      <c r="K29" s="40">
        <v>14877.95</v>
      </c>
    </row>
    <row r="30" spans="1:17" ht="25.5" x14ac:dyDescent="0.2">
      <c r="A30" s="112"/>
      <c r="B30" s="113"/>
      <c r="C30" s="114"/>
      <c r="D30" s="14">
        <v>16</v>
      </c>
      <c r="E30" s="15" t="s">
        <v>31</v>
      </c>
      <c r="F30" s="39">
        <v>1.764</v>
      </c>
      <c r="G30" s="40">
        <v>554682.86</v>
      </c>
      <c r="H30" s="40">
        <v>144217.54</v>
      </c>
      <c r="I30" s="40">
        <v>149764.37</v>
      </c>
      <c r="J30" s="40">
        <v>149764.37</v>
      </c>
      <c r="K30" s="40">
        <v>110936.58</v>
      </c>
    </row>
    <row r="31" spans="1:17" ht="25.5" x14ac:dyDescent="0.2">
      <c r="A31" s="103" t="s">
        <v>53</v>
      </c>
      <c r="B31" s="104"/>
      <c r="C31" s="105"/>
      <c r="D31" s="10">
        <v>17</v>
      </c>
      <c r="E31" s="15" t="s">
        <v>34</v>
      </c>
      <c r="F31" s="39">
        <v>0.16463</v>
      </c>
      <c r="G31" s="40">
        <v>1250023.6599999999</v>
      </c>
      <c r="H31" s="40">
        <v>325006.15000000002</v>
      </c>
      <c r="I31" s="40">
        <v>325006.15000000002</v>
      </c>
      <c r="J31" s="40">
        <v>325006.15000000002</v>
      </c>
      <c r="K31" s="40">
        <v>275005.21000000002</v>
      </c>
    </row>
    <row r="32" spans="1:17" x14ac:dyDescent="0.2">
      <c r="A32" s="115" t="s">
        <v>55</v>
      </c>
      <c r="B32" s="145"/>
      <c r="C32" s="146"/>
      <c r="D32" s="14">
        <v>18</v>
      </c>
      <c r="E32" s="15" t="s">
        <v>37</v>
      </c>
      <c r="F32" s="39" t="s">
        <v>18</v>
      </c>
      <c r="G32" s="42" t="s">
        <v>18</v>
      </c>
      <c r="H32" s="42" t="s">
        <v>18</v>
      </c>
      <c r="I32" s="42" t="s">
        <v>18</v>
      </c>
      <c r="J32" s="42" t="s">
        <v>18</v>
      </c>
      <c r="K32" s="42" t="s">
        <v>18</v>
      </c>
    </row>
    <row r="33" spans="1:17" ht="25.5" x14ac:dyDescent="0.2">
      <c r="A33" s="147"/>
      <c r="B33" s="148"/>
      <c r="C33" s="149"/>
      <c r="D33" s="10">
        <v>19</v>
      </c>
      <c r="E33" s="15" t="s">
        <v>34</v>
      </c>
      <c r="F33" s="39">
        <v>4.0000000000000001E-3</v>
      </c>
      <c r="G33" s="43">
        <v>34738.89</v>
      </c>
      <c r="H33" s="40">
        <v>9032.11</v>
      </c>
      <c r="I33" s="40">
        <v>9032.11</v>
      </c>
      <c r="J33" s="40">
        <v>9032.11</v>
      </c>
      <c r="K33" s="40">
        <v>7642.56</v>
      </c>
    </row>
    <row r="34" spans="1:17" ht="25.5" x14ac:dyDescent="0.2">
      <c r="A34" s="121" t="s">
        <v>58</v>
      </c>
      <c r="B34" s="150"/>
      <c r="C34" s="151"/>
      <c r="D34" s="14">
        <v>20</v>
      </c>
      <c r="E34" s="15" t="s">
        <v>34</v>
      </c>
      <c r="F34" s="39">
        <v>5.0000000000000001E-3</v>
      </c>
      <c r="G34" s="43">
        <v>175705.93</v>
      </c>
      <c r="H34" s="40">
        <v>45683.54</v>
      </c>
      <c r="I34" s="40">
        <v>45683.54</v>
      </c>
      <c r="J34" s="40">
        <v>45683.54</v>
      </c>
      <c r="K34" s="40">
        <v>38655.31</v>
      </c>
    </row>
    <row r="35" spans="1:17" x14ac:dyDescent="0.2">
      <c r="A35" s="103" t="s">
        <v>60</v>
      </c>
      <c r="B35" s="104"/>
      <c r="C35" s="105"/>
      <c r="D35" s="14">
        <v>21</v>
      </c>
      <c r="E35" s="15" t="s">
        <v>43</v>
      </c>
      <c r="F35" s="39">
        <v>5.3999999999999999E-2</v>
      </c>
      <c r="G35" s="40">
        <v>254678.55</v>
      </c>
      <c r="H35" s="40">
        <v>66216.42</v>
      </c>
      <c r="I35" s="40">
        <v>66216.42</v>
      </c>
      <c r="J35" s="40">
        <v>66216.42</v>
      </c>
      <c r="K35" s="40">
        <v>56029.29</v>
      </c>
    </row>
    <row r="36" spans="1:17" outlineLevel="1" x14ac:dyDescent="0.2">
      <c r="A36" s="124" t="s">
        <v>62</v>
      </c>
      <c r="B36" s="125"/>
      <c r="C36" s="126"/>
      <c r="D36" s="14">
        <v>22</v>
      </c>
      <c r="E36" s="15" t="s">
        <v>18</v>
      </c>
      <c r="F36" s="44" t="s">
        <v>18</v>
      </c>
      <c r="G36" s="42" t="s">
        <v>18</v>
      </c>
      <c r="H36" s="42" t="s">
        <v>18</v>
      </c>
      <c r="I36" s="42" t="s">
        <v>18</v>
      </c>
      <c r="J36" s="42" t="s">
        <v>18</v>
      </c>
      <c r="K36" s="42" t="s">
        <v>18</v>
      </c>
    </row>
    <row r="37" spans="1:17" outlineLevel="1" x14ac:dyDescent="0.2">
      <c r="A37" s="73" t="s">
        <v>48</v>
      </c>
      <c r="B37" s="74"/>
      <c r="C37" s="75"/>
      <c r="D37" s="14">
        <v>23</v>
      </c>
      <c r="E37" s="15" t="s">
        <v>20</v>
      </c>
      <c r="F37" s="44" t="s">
        <v>18</v>
      </c>
      <c r="G37" s="42" t="s">
        <v>18</v>
      </c>
      <c r="H37" s="42" t="s">
        <v>18</v>
      </c>
      <c r="I37" s="42" t="s">
        <v>18</v>
      </c>
      <c r="J37" s="42" t="s">
        <v>18</v>
      </c>
      <c r="K37" s="42" t="s">
        <v>18</v>
      </c>
    </row>
    <row r="38" spans="1:17" ht="38.25" outlineLevel="1" x14ac:dyDescent="0.2">
      <c r="A38" s="106" t="s">
        <v>21</v>
      </c>
      <c r="B38" s="107"/>
      <c r="C38" s="108"/>
      <c r="D38" s="14">
        <v>24</v>
      </c>
      <c r="E38" s="15" t="s">
        <v>25</v>
      </c>
      <c r="F38" s="44" t="s">
        <v>18</v>
      </c>
      <c r="G38" s="42" t="s">
        <v>18</v>
      </c>
      <c r="H38" s="42" t="s">
        <v>18</v>
      </c>
      <c r="I38" s="42" t="s">
        <v>18</v>
      </c>
      <c r="J38" s="42" t="s">
        <v>18</v>
      </c>
      <c r="K38" s="42" t="s">
        <v>18</v>
      </c>
    </row>
    <row r="39" spans="1:17" ht="38.25" outlineLevel="1" x14ac:dyDescent="0.2">
      <c r="A39" s="109"/>
      <c r="B39" s="110"/>
      <c r="C39" s="111"/>
      <c r="D39" s="14">
        <v>25</v>
      </c>
      <c r="E39" s="15" t="s">
        <v>28</v>
      </c>
      <c r="F39" s="44" t="s">
        <v>18</v>
      </c>
      <c r="G39" s="42" t="s">
        <v>18</v>
      </c>
      <c r="H39" s="42" t="s">
        <v>18</v>
      </c>
      <c r="I39" s="42" t="s">
        <v>18</v>
      </c>
      <c r="J39" s="42" t="s">
        <v>18</v>
      </c>
      <c r="K39" s="42" t="s">
        <v>18</v>
      </c>
    </row>
    <row r="40" spans="1:17" ht="25.5" outlineLevel="1" x14ac:dyDescent="0.2">
      <c r="A40" s="112"/>
      <c r="B40" s="113"/>
      <c r="C40" s="114"/>
      <c r="D40" s="14">
        <v>26</v>
      </c>
      <c r="E40" s="15" t="s">
        <v>31</v>
      </c>
      <c r="F40" s="44" t="s">
        <v>18</v>
      </c>
      <c r="G40" s="42" t="s">
        <v>18</v>
      </c>
      <c r="H40" s="42" t="s">
        <v>18</v>
      </c>
      <c r="I40" s="42" t="s">
        <v>18</v>
      </c>
      <c r="J40" s="42" t="s">
        <v>18</v>
      </c>
      <c r="K40" s="42" t="s">
        <v>18</v>
      </c>
    </row>
    <row r="41" spans="1:17" ht="25.5" outlineLevel="1" x14ac:dyDescent="0.2">
      <c r="A41" s="103" t="s">
        <v>53</v>
      </c>
      <c r="B41" s="104"/>
      <c r="C41" s="105"/>
      <c r="D41" s="14">
        <v>27</v>
      </c>
      <c r="E41" s="15" t="s">
        <v>34</v>
      </c>
      <c r="F41" s="44" t="s">
        <v>18</v>
      </c>
      <c r="G41" s="42" t="s">
        <v>18</v>
      </c>
      <c r="H41" s="42" t="s">
        <v>18</v>
      </c>
      <c r="I41" s="42" t="s">
        <v>18</v>
      </c>
      <c r="J41" s="42" t="s">
        <v>18</v>
      </c>
      <c r="K41" s="42" t="s">
        <v>18</v>
      </c>
    </row>
    <row r="42" spans="1:17" outlineLevel="1" x14ac:dyDescent="0.2">
      <c r="A42" s="115" t="s">
        <v>55</v>
      </c>
      <c r="B42" s="145"/>
      <c r="C42" s="146"/>
      <c r="D42" s="14">
        <v>28</v>
      </c>
      <c r="E42" s="15" t="s">
        <v>37</v>
      </c>
      <c r="F42" s="44" t="s">
        <v>18</v>
      </c>
      <c r="G42" s="42" t="s">
        <v>18</v>
      </c>
      <c r="H42" s="42" t="s">
        <v>18</v>
      </c>
      <c r="I42" s="42" t="s">
        <v>18</v>
      </c>
      <c r="J42" s="42" t="s">
        <v>18</v>
      </c>
      <c r="K42" s="42" t="s">
        <v>18</v>
      </c>
    </row>
    <row r="43" spans="1:17" ht="25.5" outlineLevel="1" x14ac:dyDescent="0.2">
      <c r="A43" s="147"/>
      <c r="B43" s="148"/>
      <c r="C43" s="149"/>
      <c r="D43" s="14">
        <v>29</v>
      </c>
      <c r="E43" s="15" t="s">
        <v>34</v>
      </c>
      <c r="F43" s="44" t="s">
        <v>18</v>
      </c>
      <c r="G43" s="42" t="s">
        <v>18</v>
      </c>
      <c r="H43" s="42" t="s">
        <v>18</v>
      </c>
      <c r="I43" s="42" t="s">
        <v>18</v>
      </c>
      <c r="J43" s="42" t="s">
        <v>18</v>
      </c>
      <c r="K43" s="42" t="s">
        <v>18</v>
      </c>
    </row>
    <row r="44" spans="1:17" ht="25.5" outlineLevel="1" x14ac:dyDescent="0.2">
      <c r="A44" s="121" t="s">
        <v>58</v>
      </c>
      <c r="B44" s="150"/>
      <c r="C44" s="151"/>
      <c r="D44" s="14">
        <v>30</v>
      </c>
      <c r="E44" s="15" t="s">
        <v>34</v>
      </c>
      <c r="F44" s="44" t="s">
        <v>18</v>
      </c>
      <c r="G44" s="42" t="s">
        <v>18</v>
      </c>
      <c r="H44" s="42" t="s">
        <v>18</v>
      </c>
      <c r="I44" s="42" t="s">
        <v>18</v>
      </c>
      <c r="J44" s="42" t="s">
        <v>18</v>
      </c>
      <c r="K44" s="42" t="s">
        <v>18</v>
      </c>
    </row>
    <row r="45" spans="1:17" outlineLevel="1" x14ac:dyDescent="0.2">
      <c r="A45" s="103" t="s">
        <v>60</v>
      </c>
      <c r="B45" s="104"/>
      <c r="C45" s="105"/>
      <c r="D45" s="14">
        <v>31</v>
      </c>
      <c r="E45" s="15" t="s">
        <v>43</v>
      </c>
      <c r="F45" s="44" t="s">
        <v>18</v>
      </c>
      <c r="G45" s="42" t="s">
        <v>18</v>
      </c>
      <c r="H45" s="42" t="s">
        <v>18</v>
      </c>
      <c r="I45" s="42" t="s">
        <v>18</v>
      </c>
      <c r="J45" s="42" t="s">
        <v>18</v>
      </c>
      <c r="K45" s="42" t="s">
        <v>18</v>
      </c>
    </row>
    <row r="46" spans="1:17" s="38" customFormat="1" ht="40.5" customHeight="1" x14ac:dyDescent="0.2">
      <c r="A46" s="103" t="s">
        <v>73</v>
      </c>
      <c r="B46" s="104"/>
      <c r="C46" s="105"/>
      <c r="D46" s="14">
        <v>32</v>
      </c>
      <c r="E46" s="15" t="s">
        <v>18</v>
      </c>
      <c r="F46" s="44" t="s">
        <v>18</v>
      </c>
      <c r="G46" s="36">
        <v>14856.36</v>
      </c>
      <c r="H46" s="36">
        <v>3714.11</v>
      </c>
      <c r="I46" s="36">
        <v>3714.11</v>
      </c>
      <c r="J46" s="36">
        <v>3565.53</v>
      </c>
      <c r="K46" s="36">
        <v>3862.61</v>
      </c>
      <c r="L46" s="37"/>
      <c r="M46" s="37"/>
      <c r="N46" s="37"/>
      <c r="O46" s="37"/>
      <c r="P46" s="37"/>
      <c r="Q46" s="37"/>
    </row>
    <row r="47" spans="1:17" s="38" customFormat="1" x14ac:dyDescent="0.2">
      <c r="A47" s="103" t="s">
        <v>48</v>
      </c>
      <c r="B47" s="104"/>
      <c r="C47" s="105"/>
      <c r="D47" s="14">
        <v>33</v>
      </c>
      <c r="E47" s="15" t="s">
        <v>20</v>
      </c>
      <c r="F47" s="39">
        <v>2.8E-3</v>
      </c>
      <c r="G47" s="40">
        <v>1586.34</v>
      </c>
      <c r="H47" s="40">
        <v>396.59</v>
      </c>
      <c r="I47" s="40">
        <v>396.59</v>
      </c>
      <c r="J47" s="40">
        <v>380.72</v>
      </c>
      <c r="K47" s="40">
        <v>412.44</v>
      </c>
      <c r="L47" s="37"/>
      <c r="M47" s="37"/>
      <c r="N47" s="37"/>
      <c r="O47" s="37"/>
      <c r="P47" s="37"/>
      <c r="Q47" s="37"/>
    </row>
    <row r="48" spans="1:17" ht="38.25" x14ac:dyDescent="0.2">
      <c r="A48" s="106" t="s">
        <v>21</v>
      </c>
      <c r="B48" s="107"/>
      <c r="C48" s="108"/>
      <c r="D48" s="14">
        <v>34</v>
      </c>
      <c r="E48" s="15" t="s">
        <v>25</v>
      </c>
      <c r="F48" s="39">
        <v>0.1628</v>
      </c>
      <c r="G48" s="40">
        <v>7181.15</v>
      </c>
      <c r="H48" s="40">
        <v>1795.29</v>
      </c>
      <c r="I48" s="40">
        <v>1795.29</v>
      </c>
      <c r="J48" s="40">
        <v>1723.48</v>
      </c>
      <c r="K48" s="40">
        <v>1867.09</v>
      </c>
    </row>
    <row r="49" spans="1:17" ht="38.25" x14ac:dyDescent="0.2">
      <c r="A49" s="109"/>
      <c r="B49" s="110"/>
      <c r="C49" s="111"/>
      <c r="D49" s="14">
        <v>35</v>
      </c>
      <c r="E49" s="15" t="s">
        <v>28</v>
      </c>
      <c r="F49" s="44" t="s">
        <v>18</v>
      </c>
      <c r="G49" s="42" t="s">
        <v>18</v>
      </c>
      <c r="H49" s="42" t="s">
        <v>18</v>
      </c>
      <c r="I49" s="42" t="s">
        <v>18</v>
      </c>
      <c r="J49" s="42" t="s">
        <v>18</v>
      </c>
      <c r="K49" s="42" t="s">
        <v>18</v>
      </c>
    </row>
    <row r="50" spans="1:17" ht="25.5" x14ac:dyDescent="0.2">
      <c r="A50" s="112"/>
      <c r="B50" s="113"/>
      <c r="C50" s="114"/>
      <c r="D50" s="14">
        <v>36</v>
      </c>
      <c r="E50" s="15" t="s">
        <v>31</v>
      </c>
      <c r="F50" s="39">
        <v>1.0999999999999999E-2</v>
      </c>
      <c r="G50" s="40">
        <v>1269.3499999999999</v>
      </c>
      <c r="H50" s="40">
        <v>317.33999999999997</v>
      </c>
      <c r="I50" s="40">
        <v>317.33999999999997</v>
      </c>
      <c r="J50" s="40">
        <v>304.64</v>
      </c>
      <c r="K50" s="40">
        <v>330.03</v>
      </c>
    </row>
    <row r="51" spans="1:17" ht="25.5" x14ac:dyDescent="0.2">
      <c r="A51" s="103" t="s">
        <v>53</v>
      </c>
      <c r="B51" s="104"/>
      <c r="C51" s="105"/>
      <c r="D51" s="14">
        <v>37</v>
      </c>
      <c r="E51" s="15" t="s">
        <v>34</v>
      </c>
      <c r="F51" s="39">
        <v>1.01E-3</v>
      </c>
      <c r="G51" s="40">
        <v>1982.54</v>
      </c>
      <c r="H51" s="40">
        <v>495.64</v>
      </c>
      <c r="I51" s="40">
        <v>495.64</v>
      </c>
      <c r="J51" s="40">
        <v>475.81</v>
      </c>
      <c r="K51" s="40">
        <v>515.45000000000005</v>
      </c>
    </row>
    <row r="52" spans="1:17" x14ac:dyDescent="0.2">
      <c r="A52" s="115" t="s">
        <v>55</v>
      </c>
      <c r="B52" s="145"/>
      <c r="C52" s="146"/>
      <c r="D52" s="14">
        <v>38</v>
      </c>
      <c r="E52" s="15" t="s">
        <v>37</v>
      </c>
      <c r="F52" s="44" t="s">
        <v>18</v>
      </c>
      <c r="G52" s="42" t="s">
        <v>18</v>
      </c>
      <c r="H52" s="42" t="s">
        <v>18</v>
      </c>
      <c r="I52" s="42" t="s">
        <v>18</v>
      </c>
      <c r="J52" s="42" t="s">
        <v>18</v>
      </c>
      <c r="K52" s="42" t="s">
        <v>18</v>
      </c>
    </row>
    <row r="53" spans="1:17" ht="25.5" x14ac:dyDescent="0.2">
      <c r="A53" s="147"/>
      <c r="B53" s="148"/>
      <c r="C53" s="149"/>
      <c r="D53" s="14">
        <v>39</v>
      </c>
      <c r="E53" s="15" t="s">
        <v>34</v>
      </c>
      <c r="F53" s="44" t="s">
        <v>18</v>
      </c>
      <c r="G53" s="42" t="s">
        <v>18</v>
      </c>
      <c r="H53" s="42" t="s">
        <v>18</v>
      </c>
      <c r="I53" s="42" t="s">
        <v>18</v>
      </c>
      <c r="J53" s="42" t="s">
        <v>18</v>
      </c>
      <c r="K53" s="42" t="s">
        <v>18</v>
      </c>
    </row>
    <row r="54" spans="1:17" ht="25.5" x14ac:dyDescent="0.2">
      <c r="A54" s="121" t="s">
        <v>58</v>
      </c>
      <c r="B54" s="150"/>
      <c r="C54" s="151"/>
      <c r="D54" s="14">
        <v>40</v>
      </c>
      <c r="E54" s="15" t="s">
        <v>34</v>
      </c>
      <c r="F54" s="44" t="s">
        <v>18</v>
      </c>
      <c r="G54" s="42" t="s">
        <v>18</v>
      </c>
      <c r="H54" s="42" t="s">
        <v>18</v>
      </c>
      <c r="I54" s="42" t="s">
        <v>18</v>
      </c>
      <c r="J54" s="42" t="s">
        <v>18</v>
      </c>
      <c r="K54" s="42" t="s">
        <v>18</v>
      </c>
    </row>
    <row r="55" spans="1:17" x14ac:dyDescent="0.2">
      <c r="A55" s="103" t="s">
        <v>60</v>
      </c>
      <c r="B55" s="104"/>
      <c r="C55" s="105"/>
      <c r="D55" s="14">
        <v>41</v>
      </c>
      <c r="E55" s="15" t="s">
        <v>43</v>
      </c>
      <c r="F55" s="39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29"/>
      <c r="M55" s="29"/>
      <c r="N55" s="29"/>
      <c r="O55" s="29"/>
      <c r="P55" s="29"/>
      <c r="Q55" s="29"/>
    </row>
    <row r="56" spans="1:17" x14ac:dyDescent="0.2">
      <c r="A56" s="73" t="s">
        <v>87</v>
      </c>
      <c r="B56" s="74"/>
      <c r="C56" s="75"/>
      <c r="D56" s="14" t="s">
        <v>88</v>
      </c>
      <c r="E56" s="19" t="s">
        <v>37</v>
      </c>
      <c r="F56" s="39">
        <v>1.7000000000000001E-2</v>
      </c>
      <c r="G56" s="40">
        <v>2836.98</v>
      </c>
      <c r="H56" s="40">
        <v>709.25</v>
      </c>
      <c r="I56" s="40">
        <v>709.25</v>
      </c>
      <c r="J56" s="40">
        <v>680.88</v>
      </c>
      <c r="K56" s="40">
        <v>737.6</v>
      </c>
      <c r="L56" s="29"/>
      <c r="M56" s="29"/>
      <c r="N56" s="29"/>
      <c r="O56" s="29"/>
      <c r="P56" s="29"/>
      <c r="Q56" s="29"/>
    </row>
    <row r="57" spans="1:17" x14ac:dyDescent="0.2">
      <c r="D57" s="30"/>
      <c r="L57" s="29"/>
      <c r="M57" s="29"/>
      <c r="N57" s="29"/>
      <c r="O57" s="29"/>
      <c r="P57" s="29"/>
      <c r="Q57" s="29"/>
    </row>
    <row r="58" spans="1:17" x14ac:dyDescent="0.2">
      <c r="D58" s="30"/>
      <c r="L58" s="29"/>
      <c r="M58" s="29"/>
      <c r="N58" s="29"/>
      <c r="O58" s="29"/>
      <c r="P58" s="29"/>
      <c r="Q58" s="29"/>
    </row>
  </sheetData>
  <mergeCells count="46">
    <mergeCell ref="A55:C55"/>
    <mergeCell ref="A56:C56"/>
    <mergeCell ref="A46:C46"/>
    <mergeCell ref="A47:C47"/>
    <mergeCell ref="A48:C50"/>
    <mergeCell ref="A51:C51"/>
    <mergeCell ref="A52:C53"/>
    <mergeCell ref="A54:C54"/>
    <mergeCell ref="A45:C45"/>
    <mergeCell ref="A28:C30"/>
    <mergeCell ref="A31:C31"/>
    <mergeCell ref="A32:C33"/>
    <mergeCell ref="A34:C34"/>
    <mergeCell ref="A35:C35"/>
    <mergeCell ref="A36:C36"/>
    <mergeCell ref="A37:C37"/>
    <mergeCell ref="A38:C40"/>
    <mergeCell ref="A41:C41"/>
    <mergeCell ref="A42:C43"/>
    <mergeCell ref="A44:C44"/>
    <mergeCell ref="A27:C27"/>
    <mergeCell ref="H13:K13"/>
    <mergeCell ref="A15:C15"/>
    <mergeCell ref="A16:C16"/>
    <mergeCell ref="A17:A19"/>
    <mergeCell ref="B17:B19"/>
    <mergeCell ref="A20:C20"/>
    <mergeCell ref="A21:C22"/>
    <mergeCell ref="A23:C23"/>
    <mergeCell ref="A24:C24"/>
    <mergeCell ref="A25:C25"/>
    <mergeCell ref="A26:C26"/>
    <mergeCell ref="A10:K10"/>
    <mergeCell ref="C11:K11"/>
    <mergeCell ref="A12:C14"/>
    <mergeCell ref="D12:D14"/>
    <mergeCell ref="E12:E14"/>
    <mergeCell ref="F12:F14"/>
    <mergeCell ref="G12:K12"/>
    <mergeCell ref="G13:G14"/>
    <mergeCell ref="A9:K9"/>
    <mergeCell ref="H1:K1"/>
    <mergeCell ref="H3:K3"/>
    <mergeCell ref="H4:K4"/>
    <mergeCell ref="H5:K5"/>
    <mergeCell ref="A8:K8"/>
  </mergeCells>
  <pageMargins left="0.62992125984251968" right="0.23622047244094491" top="0.19685039370078741" bottom="0.19685039370078741" header="0" footer="0"/>
  <pageSetup paperSize="9" scale="5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view="pageBreakPreview" zoomScale="60" zoomScaleNormal="70" workbookViewId="0">
      <selection activeCell="K11" sqref="K11"/>
    </sheetView>
  </sheetViews>
  <sheetFormatPr defaultRowHeight="12.75" x14ac:dyDescent="0.2"/>
  <cols>
    <col min="1" max="1" width="31.85546875" style="47" customWidth="1"/>
    <col min="2" max="2" width="4.140625" style="47" customWidth="1"/>
    <col min="3" max="3" width="9.85546875" style="47" customWidth="1"/>
    <col min="4" max="4" width="7.42578125" style="47" customWidth="1"/>
    <col min="5" max="5" width="15.140625" style="47" customWidth="1"/>
    <col min="6" max="9" width="13.85546875" style="47" customWidth="1"/>
    <col min="10" max="10" width="15.85546875" style="47" customWidth="1"/>
    <col min="11" max="11" width="13.5703125" style="47" customWidth="1"/>
    <col min="12" max="14" width="14.5703125" style="47" customWidth="1"/>
    <col min="15" max="15" width="15" style="47" customWidth="1"/>
    <col min="16" max="16" width="12" style="47" customWidth="1"/>
    <col min="17" max="16384" width="9.140625" style="47"/>
  </cols>
  <sheetData>
    <row r="1" spans="1:15" x14ac:dyDescent="0.2">
      <c r="K1" s="59" t="s">
        <v>101</v>
      </c>
      <c r="L1" s="59"/>
      <c r="M1" s="59"/>
      <c r="N1" s="59"/>
    </row>
    <row r="2" spans="1:15" x14ac:dyDescent="0.2">
      <c r="K2" s="6"/>
      <c r="L2" s="6"/>
      <c r="M2" s="6"/>
      <c r="N2" s="6" t="s">
        <v>0</v>
      </c>
    </row>
    <row r="3" spans="1:15" x14ac:dyDescent="0.2">
      <c r="K3" s="59" t="s">
        <v>1</v>
      </c>
      <c r="L3" s="59"/>
      <c r="M3" s="59"/>
      <c r="N3" s="59"/>
    </row>
    <row r="4" spans="1:15" x14ac:dyDescent="0.2">
      <c r="K4" s="59" t="s">
        <v>2</v>
      </c>
      <c r="L4" s="59"/>
      <c r="M4" s="59"/>
      <c r="N4" s="59"/>
    </row>
    <row r="5" spans="1:15" x14ac:dyDescent="0.2">
      <c r="K5" s="59" t="s">
        <v>102</v>
      </c>
      <c r="L5" s="59"/>
      <c r="M5" s="59"/>
      <c r="N5" s="59"/>
    </row>
    <row r="6" spans="1:15" x14ac:dyDescent="0.2">
      <c r="K6" s="48"/>
      <c r="L6" s="48"/>
      <c r="M6" s="48"/>
      <c r="N6" s="48"/>
    </row>
    <row r="7" spans="1:15" ht="28.5" customHeight="1" x14ac:dyDescent="0.2">
      <c r="C7" s="155" t="s">
        <v>93</v>
      </c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</row>
    <row r="8" spans="1:15" x14ac:dyDescent="0.2"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5" ht="25.5" customHeight="1" x14ac:dyDescent="0.2">
      <c r="A9" s="133" t="s">
        <v>6</v>
      </c>
      <c r="B9" s="134"/>
      <c r="C9" s="135"/>
      <c r="D9" s="63" t="s">
        <v>7</v>
      </c>
      <c r="E9" s="66" t="s">
        <v>8</v>
      </c>
      <c r="F9" s="154" t="s">
        <v>9</v>
      </c>
      <c r="G9" s="154"/>
      <c r="H9" s="154"/>
      <c r="I9" s="154"/>
      <c r="J9" s="154" t="s">
        <v>94</v>
      </c>
      <c r="K9" s="154"/>
      <c r="L9" s="154"/>
      <c r="M9" s="154"/>
      <c r="N9" s="154"/>
    </row>
    <row r="10" spans="1:15" ht="41.25" customHeight="1" x14ac:dyDescent="0.2">
      <c r="A10" s="136"/>
      <c r="B10" s="137"/>
      <c r="C10" s="138"/>
      <c r="D10" s="64"/>
      <c r="E10" s="67"/>
      <c r="F10" s="49" t="s">
        <v>95</v>
      </c>
      <c r="G10" s="49" t="s">
        <v>99</v>
      </c>
      <c r="H10" s="49" t="s">
        <v>96</v>
      </c>
      <c r="I10" s="49" t="s">
        <v>97</v>
      </c>
      <c r="J10" s="49" t="s">
        <v>98</v>
      </c>
      <c r="K10" s="49" t="s">
        <v>95</v>
      </c>
      <c r="L10" s="49" t="s">
        <v>99</v>
      </c>
      <c r="M10" s="49" t="s">
        <v>96</v>
      </c>
      <c r="N10" s="49" t="s">
        <v>97</v>
      </c>
    </row>
    <row r="11" spans="1:15" ht="36" customHeight="1" x14ac:dyDescent="0.2">
      <c r="A11" s="79" t="s">
        <v>17</v>
      </c>
      <c r="B11" s="80"/>
      <c r="C11" s="81"/>
      <c r="D11" s="14">
        <v>1</v>
      </c>
      <c r="E11" s="15" t="s">
        <v>18</v>
      </c>
      <c r="F11" s="50" t="str">
        <f>'прил2 (СОГАЗ)'!F15</f>
        <v>Х</v>
      </c>
      <c r="G11" s="50" t="str">
        <f>'прил2 (ММ)'!F15</f>
        <v>Х</v>
      </c>
      <c r="H11" s="50" t="str">
        <f>'прил2 (ИН)'!F15</f>
        <v>Х</v>
      </c>
      <c r="I11" s="50" t="str">
        <f>'прил2 (Капитал)'!F15</f>
        <v>Х</v>
      </c>
      <c r="J11" s="51">
        <f>SUM(K11:N11)</f>
        <v>17460029.050000001</v>
      </c>
      <c r="K11" s="51">
        <f>'прил2 (СОГАЗ)'!G15</f>
        <v>11341506.390000001</v>
      </c>
      <c r="L11" s="51">
        <f>'прил2 (ММ)'!G15</f>
        <v>1993023.04</v>
      </c>
      <c r="M11" s="51">
        <f>'прил2 (ИН)'!G15</f>
        <v>1442115.81</v>
      </c>
      <c r="N11" s="51">
        <f>'прил2 (Капитал)'!G15</f>
        <v>2683383.81</v>
      </c>
      <c r="O11" s="52"/>
    </row>
    <row r="12" spans="1:15" x14ac:dyDescent="0.2">
      <c r="A12" s="82" t="s">
        <v>19</v>
      </c>
      <c r="B12" s="83"/>
      <c r="C12" s="84"/>
      <c r="D12" s="14">
        <v>2</v>
      </c>
      <c r="E12" s="15" t="s">
        <v>20</v>
      </c>
      <c r="F12" s="53">
        <f>'прил2 (СОГАЗ)'!F16</f>
        <v>0.28670000000000001</v>
      </c>
      <c r="G12" s="53">
        <f>'прил2 (ММ)'!F16</f>
        <v>0.25640000000000002</v>
      </c>
      <c r="H12" s="53">
        <f>'прил2 (ИН)'!F16</f>
        <v>0.27879999999999999</v>
      </c>
      <c r="I12" s="53">
        <f>'прил2 (Капитал)'!F16</f>
        <v>0.29580000000000001</v>
      </c>
      <c r="J12" s="54">
        <f t="shared" ref="J12:J52" si="0">SUM(K12:N12)</f>
        <v>1221635.56</v>
      </c>
      <c r="K12" s="54">
        <f>'прил2 (СОГАЗ)'!G16</f>
        <v>795672.26</v>
      </c>
      <c r="L12" s="54">
        <f>'прил2 (ММ)'!G16</f>
        <v>134616.4</v>
      </c>
      <c r="M12" s="54">
        <f>'прил2 (ИН)'!G16</f>
        <v>100828.09</v>
      </c>
      <c r="N12" s="54">
        <f>'прил2 (Капитал)'!G16</f>
        <v>190518.81</v>
      </c>
    </row>
    <row r="13" spans="1:15" ht="38.25" x14ac:dyDescent="0.2">
      <c r="A13" s="142" t="s">
        <v>21</v>
      </c>
      <c r="B13" s="88" t="s">
        <v>22</v>
      </c>
      <c r="C13" s="18" t="s">
        <v>23</v>
      </c>
      <c r="D13" s="10">
        <v>3</v>
      </c>
      <c r="E13" s="15" t="s">
        <v>25</v>
      </c>
      <c r="F13" s="53">
        <f>'прил2 (СОГАЗ)'!F17</f>
        <v>0.255</v>
      </c>
      <c r="G13" s="53">
        <f>'прил2 (ММ)'!F17</f>
        <v>0.252</v>
      </c>
      <c r="H13" s="53">
        <f>'прил2 (ИН)'!F17</f>
        <v>0.24299999999999999</v>
      </c>
      <c r="I13" s="53">
        <f>'прил2 (Капитал)'!F17</f>
        <v>3.0398000000000001</v>
      </c>
      <c r="J13" s="54">
        <f t="shared" si="0"/>
        <v>2354345.94</v>
      </c>
      <c r="K13" s="54">
        <f>'прил2 (СОГАЗ)'!G17</f>
        <v>1525272.43</v>
      </c>
      <c r="L13" s="54">
        <f>'прил2 (ММ)'!G17</f>
        <v>286119.51</v>
      </c>
      <c r="M13" s="54">
        <f>'прил2 (ИН)'!G17</f>
        <v>189952.69</v>
      </c>
      <c r="N13" s="54">
        <f>'прил2 (Капитал)'!G17</f>
        <v>353001.31</v>
      </c>
    </row>
    <row r="14" spans="1:15" ht="38.25" x14ac:dyDescent="0.2">
      <c r="A14" s="143"/>
      <c r="B14" s="89"/>
      <c r="C14" s="18" t="s">
        <v>26</v>
      </c>
      <c r="D14" s="14">
        <v>4</v>
      </c>
      <c r="E14" s="15" t="s">
        <v>28</v>
      </c>
      <c r="F14" s="53">
        <f>'прил2 (СОГАЗ)'!F18</f>
        <v>0.52900000000000003</v>
      </c>
      <c r="G14" s="53">
        <f>'прил2 (ММ)'!F18</f>
        <v>0.52200000000000002</v>
      </c>
      <c r="H14" s="53">
        <f>'прил2 (ИН)'!F18</f>
        <v>0.502</v>
      </c>
      <c r="I14" s="53">
        <f>'прил2 (Капитал)'!F18</f>
        <v>0.52800000000000002</v>
      </c>
      <c r="J14" s="54">
        <f t="shared" si="0"/>
        <v>495680.86000000004</v>
      </c>
      <c r="K14" s="54">
        <f>'прил2 (СОГАЗ)'!G18</f>
        <v>321135.14</v>
      </c>
      <c r="L14" s="54">
        <f>'прил2 (ММ)'!G18</f>
        <v>60157.91</v>
      </c>
      <c r="M14" s="54">
        <f>'прил2 (ИН)'!G18</f>
        <v>39998.06</v>
      </c>
      <c r="N14" s="54">
        <f>'прил2 (Капитал)'!G18</f>
        <v>74389.75</v>
      </c>
    </row>
    <row r="15" spans="1:15" ht="25.5" x14ac:dyDescent="0.2">
      <c r="A15" s="144"/>
      <c r="B15" s="90"/>
      <c r="C15" s="18" t="s">
        <v>29</v>
      </c>
      <c r="D15" s="10">
        <v>5</v>
      </c>
      <c r="E15" s="15" t="s">
        <v>31</v>
      </c>
      <c r="F15" s="53">
        <f>'прил2 (СОГАЗ)'!F19</f>
        <v>1.2999999999999999E-2</v>
      </c>
      <c r="G15" s="53">
        <f>'прил2 (ММ)'!F19</f>
        <v>1.2999999999999999E-2</v>
      </c>
      <c r="H15" s="53">
        <f>'прил2 (ИН)'!F19</f>
        <v>1.2E-2</v>
      </c>
      <c r="I15" s="53">
        <f>'прил2 (Капитал)'!F19</f>
        <v>1.7749999999999999</v>
      </c>
      <c r="J15" s="54">
        <f t="shared" si="0"/>
        <v>3704860.19</v>
      </c>
      <c r="K15" s="54">
        <f>'прил2 (СОГАЗ)'!G19</f>
        <v>2400250.08</v>
      </c>
      <c r="L15" s="54">
        <f>'прил2 (ММ)'!G19</f>
        <v>449705.6</v>
      </c>
      <c r="M15" s="54">
        <f>'прил2 (ИН)'!G19</f>
        <v>298952.3</v>
      </c>
      <c r="N15" s="54">
        <f>'прил2 (Капитал)'!G19</f>
        <v>555952.21</v>
      </c>
    </row>
    <row r="16" spans="1:15" ht="25.5" x14ac:dyDescent="0.2">
      <c r="A16" s="82" t="s">
        <v>32</v>
      </c>
      <c r="B16" s="83"/>
      <c r="C16" s="84"/>
      <c r="D16" s="14">
        <v>6</v>
      </c>
      <c r="E16" s="15" t="s">
        <v>34</v>
      </c>
      <c r="F16" s="53">
        <f>'прил2 (СОГАЗ)'!F20</f>
        <v>0.16162000000000001</v>
      </c>
      <c r="G16" s="53">
        <f>'прил2 (ММ)'!F20</f>
        <v>0.14960000000000001</v>
      </c>
      <c r="H16" s="53">
        <f>'прил2 (ИН)'!F20</f>
        <v>0.15764</v>
      </c>
      <c r="I16" s="53">
        <f>'прил2 (Капитал)'!F20</f>
        <v>0.16564000000000001</v>
      </c>
      <c r="J16" s="54">
        <f t="shared" si="0"/>
        <v>8030214.1699999999</v>
      </c>
      <c r="K16" s="54">
        <f>'прил2 (СОГАЗ)'!G20</f>
        <v>5222059.17</v>
      </c>
      <c r="L16" s="54">
        <f>'прил2 (ММ)'!G20</f>
        <v>890355.93</v>
      </c>
      <c r="M16" s="54">
        <f>'прил2 (ИН)'!G20</f>
        <v>665792.87</v>
      </c>
      <c r="N16" s="54">
        <f>'прил2 (Капитал)'!G20</f>
        <v>1252006.2</v>
      </c>
    </row>
    <row r="17" spans="1:16" x14ac:dyDescent="0.2">
      <c r="A17" s="91" t="s">
        <v>35</v>
      </c>
      <c r="B17" s="92"/>
      <c r="C17" s="93"/>
      <c r="D17" s="10">
        <v>7</v>
      </c>
      <c r="E17" s="15" t="s">
        <v>37</v>
      </c>
      <c r="F17" s="53" t="str">
        <f>'прил2 (СОГАЗ)'!F21</f>
        <v>Х</v>
      </c>
      <c r="G17" s="53" t="str">
        <f>'прил2 (ММ)'!F21</f>
        <v>Х</v>
      </c>
      <c r="H17" s="53" t="str">
        <f>'прил2 (ИН)'!F21</f>
        <v>Х</v>
      </c>
      <c r="I17" s="53" t="str">
        <f>'прил2 (Капитал)'!F21</f>
        <v>Х</v>
      </c>
      <c r="J17" s="55" t="s">
        <v>18</v>
      </c>
      <c r="K17" s="55" t="str">
        <f>'прил2 (СОГАЗ)'!G21</f>
        <v>Х</v>
      </c>
      <c r="L17" s="55" t="str">
        <f>'прил2 (ММ)'!G21</f>
        <v>Х</v>
      </c>
      <c r="M17" s="55" t="str">
        <f>'прил2 (ИН)'!G21</f>
        <v>Х</v>
      </c>
      <c r="N17" s="55" t="str">
        <f>'прил2 (Капитал)'!G21</f>
        <v>Х</v>
      </c>
    </row>
    <row r="18" spans="1:16" ht="25.5" x14ac:dyDescent="0.2">
      <c r="A18" s="94"/>
      <c r="B18" s="95"/>
      <c r="C18" s="96"/>
      <c r="D18" s="14">
        <v>8</v>
      </c>
      <c r="E18" s="15" t="s">
        <v>34</v>
      </c>
      <c r="F18" s="53">
        <f>'прил2 (СОГАЗ)'!F22</f>
        <v>4.0000000000000001E-3</v>
      </c>
      <c r="G18" s="53">
        <f>'прил2 (ММ)'!F22</f>
        <v>4.0000000000000001E-3</v>
      </c>
      <c r="H18" s="53">
        <f>'прил2 (ИН)'!F22</f>
        <v>4.0000000000000001E-3</v>
      </c>
      <c r="I18" s="53">
        <f>'прил2 (Капитал)'!F22</f>
        <v>4.0000000000000001E-3</v>
      </c>
      <c r="J18" s="54">
        <f>SUM(K18:N18)</f>
        <v>222816.82</v>
      </c>
      <c r="K18" s="54">
        <f>'прил2 (СОГАЗ)'!G22</f>
        <v>144898.15</v>
      </c>
      <c r="L18" s="54">
        <f>'прил2 (ММ)'!G22</f>
        <v>24706.93</v>
      </c>
      <c r="M18" s="54">
        <f>'прил2 (ИН)'!G22</f>
        <v>18472.849999999999</v>
      </c>
      <c r="N18" s="54">
        <f>'прил2 (Капитал)'!G22</f>
        <v>34738.89</v>
      </c>
    </row>
    <row r="19" spans="1:16" ht="25.5" x14ac:dyDescent="0.2">
      <c r="A19" s="97" t="s">
        <v>39</v>
      </c>
      <c r="B19" s="98"/>
      <c r="C19" s="99"/>
      <c r="D19" s="10">
        <v>9</v>
      </c>
      <c r="E19" s="15" t="s">
        <v>34</v>
      </c>
      <c r="F19" s="53">
        <f>'прил2 (СОГАЗ)'!F23</f>
        <v>5.0000000000000001E-3</v>
      </c>
      <c r="G19" s="53">
        <f>'прил2 (ММ)'!F23</f>
        <v>5.0000000000000001E-3</v>
      </c>
      <c r="H19" s="53">
        <f>'прил2 (ИН)'!F23</f>
        <v>5.0000000000000001E-3</v>
      </c>
      <c r="I19" s="53">
        <f>'прил2 (Капитал)'!F23</f>
        <v>5.0000000000000001E-3</v>
      </c>
      <c r="J19" s="54">
        <f>SUM(K19:N19)</f>
        <v>1126985.54</v>
      </c>
      <c r="K19" s="54">
        <f>'прил2 (СОГАЗ)'!G23</f>
        <v>732880.75</v>
      </c>
      <c r="L19" s="54">
        <f>'прил2 (ММ)'!G23</f>
        <v>124965.08</v>
      </c>
      <c r="M19" s="54">
        <f>'прил2 (ИН)'!G23</f>
        <v>93433.78</v>
      </c>
      <c r="N19" s="54">
        <f>'прил2 (Капитал)'!G23</f>
        <v>175705.93</v>
      </c>
    </row>
    <row r="20" spans="1:16" x14ac:dyDescent="0.2">
      <c r="A20" s="100" t="s">
        <v>41</v>
      </c>
      <c r="B20" s="101"/>
      <c r="C20" s="102"/>
      <c r="D20" s="14">
        <v>10</v>
      </c>
      <c r="E20" s="15" t="s">
        <v>43</v>
      </c>
      <c r="F20" s="53">
        <f>'прил2 (СОГАЗ)'!F24</f>
        <v>5.2999999999999999E-2</v>
      </c>
      <c r="G20" s="53">
        <f>'прил2 (ММ)'!F24</f>
        <v>4.7E-2</v>
      </c>
      <c r="H20" s="53">
        <f>'прил2 (ИН)'!F24</f>
        <v>5.0999999999999997E-2</v>
      </c>
      <c r="I20" s="53">
        <f>'прил2 (Капитал)'!F24</f>
        <v>5.3999999999999999E-2</v>
      </c>
      <c r="J20" s="54">
        <f t="shared" si="0"/>
        <v>1635395.39</v>
      </c>
      <c r="K20" s="54">
        <f>'прил2 (СОГАЗ)'!G24</f>
        <v>1065483.82</v>
      </c>
      <c r="L20" s="54">
        <f>'прил2 (ММ)'!G24</f>
        <v>170182.89</v>
      </c>
      <c r="M20" s="54">
        <f>'прил2 (ИН)'!G24</f>
        <v>145050.13</v>
      </c>
      <c r="N20" s="54">
        <f>'прил2 (Капитал)'!G24</f>
        <v>254678.55</v>
      </c>
    </row>
    <row r="21" spans="1:16" x14ac:dyDescent="0.2">
      <c r="A21" s="73" t="s">
        <v>44</v>
      </c>
      <c r="B21" s="74"/>
      <c r="C21" s="75"/>
      <c r="D21" s="10">
        <v>11</v>
      </c>
      <c r="E21" s="15" t="s">
        <v>37</v>
      </c>
      <c r="F21" s="53">
        <f>'прил2 (СОГАЗ)'!F25</f>
        <v>1.6E-2</v>
      </c>
      <c r="G21" s="53">
        <f>'прил2 (ММ)'!F25</f>
        <v>1.4E-2</v>
      </c>
      <c r="H21" s="53">
        <f>'прил2 (ИН)'!F25</f>
        <v>1.7000000000000001E-2</v>
      </c>
      <c r="I21" s="53">
        <f>'прил2 (Капитал)'!F25</f>
        <v>1.7000000000000001E-2</v>
      </c>
      <c r="J21" s="54">
        <f t="shared" si="0"/>
        <v>17896.939999999999</v>
      </c>
      <c r="K21" s="56">
        <f>'прил2 (СОГАЗ)'!G25</f>
        <v>11633.49</v>
      </c>
      <c r="L21" s="56">
        <f>'прил2 (ММ)'!G25</f>
        <v>1884.8</v>
      </c>
      <c r="M21" s="56">
        <f>'прил2 (ИН)'!G25</f>
        <v>1541.67</v>
      </c>
      <c r="N21" s="56">
        <f>'прил2 (Капитал)'!G25</f>
        <v>2836.98</v>
      </c>
    </row>
    <row r="22" spans="1:16" ht="37.5" customHeight="1" x14ac:dyDescent="0.2">
      <c r="A22" s="73" t="s">
        <v>46</v>
      </c>
      <c r="B22" s="74"/>
      <c r="C22" s="75"/>
      <c r="D22" s="10">
        <v>12</v>
      </c>
      <c r="E22" s="15" t="s">
        <v>18</v>
      </c>
      <c r="F22" s="53" t="str">
        <f>'прил2 (СОГАЗ)'!F26</f>
        <v>Х</v>
      </c>
      <c r="G22" s="53" t="str">
        <f>'прил2 (ММ)'!F26</f>
        <v>Х</v>
      </c>
      <c r="H22" s="53" t="str">
        <f>'прил2 (ИН)'!F26</f>
        <v>Х</v>
      </c>
      <c r="I22" s="53" t="str">
        <f>'прил2 (Капитал)'!F26</f>
        <v>Х</v>
      </c>
      <c r="J22" s="57">
        <f t="shared" si="0"/>
        <v>17360550.77</v>
      </c>
      <c r="K22" s="57">
        <f>'прил2 (СОГАЗ)'!G26</f>
        <v>11277066.460000001</v>
      </c>
      <c r="L22" s="57">
        <f>'прил2 (ММ)'!G26</f>
        <v>1981065.07</v>
      </c>
      <c r="M22" s="57">
        <f>'прил2 (ИН)'!G26</f>
        <v>1433891.79</v>
      </c>
      <c r="N22" s="57">
        <f>'прил2 (Капитал)'!G26</f>
        <v>2668527.4500000002</v>
      </c>
      <c r="O22" s="52"/>
      <c r="P22" s="52"/>
    </row>
    <row r="23" spans="1:16" x14ac:dyDescent="0.2">
      <c r="A23" s="73" t="s">
        <v>48</v>
      </c>
      <c r="B23" s="74"/>
      <c r="C23" s="75"/>
      <c r="D23" s="14">
        <v>13</v>
      </c>
      <c r="E23" s="15" t="s">
        <v>20</v>
      </c>
      <c r="F23" s="53">
        <f>'прил2 (СОГАЗ)'!F27</f>
        <v>0.28399999999999997</v>
      </c>
      <c r="G23" s="53">
        <f>'прил2 (ММ)'!F27</f>
        <v>0.253</v>
      </c>
      <c r="H23" s="53">
        <f>'прил2 (ИН)'!F27</f>
        <v>0.27600000000000002</v>
      </c>
      <c r="I23" s="53">
        <f>'прил2 (Капитал)'!F27</f>
        <v>0.29299999999999998</v>
      </c>
      <c r="J23" s="54">
        <f t="shared" si="0"/>
        <v>1211452.1700000002</v>
      </c>
      <c r="K23" s="54">
        <f>'прил2 (СОГАЗ)'!G27</f>
        <v>789114.18</v>
      </c>
      <c r="L23" s="54">
        <f>'прил2 (ММ)'!G27</f>
        <v>133462.22</v>
      </c>
      <c r="M23" s="54">
        <f>'прил2 (ИН)'!G27</f>
        <v>99943.3</v>
      </c>
      <c r="N23" s="54">
        <f>'прил2 (Капитал)'!G27</f>
        <v>188932.47</v>
      </c>
    </row>
    <row r="24" spans="1:16" ht="38.25" x14ac:dyDescent="0.2">
      <c r="A24" s="106" t="s">
        <v>21</v>
      </c>
      <c r="B24" s="107"/>
      <c r="C24" s="108"/>
      <c r="D24" s="10">
        <v>14</v>
      </c>
      <c r="E24" s="15" t="s">
        <v>25</v>
      </c>
      <c r="F24" s="53">
        <f>'прил2 (СОГАЗ)'!F28</f>
        <v>2.8807999999999998</v>
      </c>
      <c r="G24" s="53">
        <f>'прил2 (ММ)'!F28</f>
        <v>2.8424</v>
      </c>
      <c r="H24" s="53">
        <f>'прил2 (ИН)'!F28</f>
        <v>2.8881999999999999</v>
      </c>
      <c r="I24" s="53">
        <f>'прил2 (Капитал)'!F28</f>
        <v>2.8769999999999998</v>
      </c>
      <c r="J24" s="54">
        <f t="shared" si="0"/>
        <v>2304300.77</v>
      </c>
      <c r="K24" s="54">
        <f>'прил2 (СОГАЗ)'!G28</f>
        <v>1492879.58</v>
      </c>
      <c r="L24" s="54">
        <f>'прил2 (ММ)'!G28</f>
        <v>279659.53000000003</v>
      </c>
      <c r="M24" s="54">
        <f>'прил2 (ИН)'!G28</f>
        <v>185941.5</v>
      </c>
      <c r="N24" s="54">
        <f>'прил2 (Капитал)'!G28</f>
        <v>345820.15999999997</v>
      </c>
    </row>
    <row r="25" spans="1:16" ht="38.25" x14ac:dyDescent="0.2">
      <c r="A25" s="109"/>
      <c r="B25" s="110"/>
      <c r="C25" s="111"/>
      <c r="D25" s="10">
        <v>15</v>
      </c>
      <c r="E25" s="15" t="s">
        <v>28</v>
      </c>
      <c r="F25" s="53">
        <f>'прил2 (СОГАЗ)'!F29</f>
        <v>0.52900000000000003</v>
      </c>
      <c r="G25" s="53">
        <f>'прил2 (ММ)'!F29</f>
        <v>0.52200000000000002</v>
      </c>
      <c r="H25" s="53">
        <f>'прил2 (ИН)'!F29</f>
        <v>0.502</v>
      </c>
      <c r="I25" s="53">
        <f>'прил2 (Капитал)'!F29</f>
        <v>0.52800000000000002</v>
      </c>
      <c r="J25" s="54">
        <f t="shared" si="0"/>
        <v>495680.86000000004</v>
      </c>
      <c r="K25" s="54">
        <f>'прил2 (СОГАЗ)'!G29</f>
        <v>321135.14</v>
      </c>
      <c r="L25" s="54">
        <f>'прил2 (ММ)'!G29</f>
        <v>60157.91</v>
      </c>
      <c r="M25" s="54">
        <f>'прил2 (ИН)'!G29</f>
        <v>39998.06</v>
      </c>
      <c r="N25" s="54">
        <f>'прил2 (Капитал)'!G29</f>
        <v>74389.75</v>
      </c>
    </row>
    <row r="26" spans="1:16" ht="25.5" x14ac:dyDescent="0.2">
      <c r="A26" s="112"/>
      <c r="B26" s="113"/>
      <c r="C26" s="114"/>
      <c r="D26" s="14">
        <v>16</v>
      </c>
      <c r="E26" s="15" t="s">
        <v>31</v>
      </c>
      <c r="F26" s="53">
        <f>'прил2 (СОГАЗ)'!F30</f>
        <v>1.766</v>
      </c>
      <c r="G26" s="53">
        <f>'прил2 (ММ)'!F30</f>
        <v>1.7430000000000001</v>
      </c>
      <c r="H26" s="53">
        <f>'прил2 (ИН)'!F30</f>
        <v>1.6779999999999999</v>
      </c>
      <c r="I26" s="53">
        <f>'прил2 (Капитал)'!F30</f>
        <v>1.764</v>
      </c>
      <c r="J26" s="54">
        <f t="shared" si="0"/>
        <v>3696014.12</v>
      </c>
      <c r="K26" s="54">
        <f>'прил2 (СОГАЗ)'!G30</f>
        <v>2394524.27</v>
      </c>
      <c r="L26" s="54">
        <f>'прил2 (ММ)'!G30</f>
        <v>448563.72</v>
      </c>
      <c r="M26" s="54">
        <f>'прил2 (ИН)'!G30</f>
        <v>298243.27</v>
      </c>
      <c r="N26" s="54">
        <f>'прил2 (Капитал)'!G30</f>
        <v>554682.86</v>
      </c>
    </row>
    <row r="27" spans="1:16" ht="25.5" x14ac:dyDescent="0.2">
      <c r="A27" s="103" t="s">
        <v>53</v>
      </c>
      <c r="B27" s="104"/>
      <c r="C27" s="105"/>
      <c r="D27" s="10">
        <v>17</v>
      </c>
      <c r="E27" s="15" t="s">
        <v>34</v>
      </c>
      <c r="F27" s="53">
        <f>'прил2 (СОГАЗ)'!F31</f>
        <v>0.16066</v>
      </c>
      <c r="G27" s="53">
        <f>'прил2 (ММ)'!F31</f>
        <v>0.14874999999999999</v>
      </c>
      <c r="H27" s="53">
        <f>'прил2 (ИН)'!F31</f>
        <v>0.15665000000000001</v>
      </c>
      <c r="I27" s="53">
        <f>'прил2 (Капитал)'!F31</f>
        <v>0.16463</v>
      </c>
      <c r="J27" s="54">
        <f t="shared" si="0"/>
        <v>8017707.46</v>
      </c>
      <c r="K27" s="54">
        <f>'прил2 (СОГАЗ)'!G31</f>
        <v>5213929.47</v>
      </c>
      <c r="L27" s="54">
        <f>'прил2 (ММ)'!G31</f>
        <v>889038.8</v>
      </c>
      <c r="M27" s="54">
        <f>'прил2 (ИН)'!G31</f>
        <v>664715.53</v>
      </c>
      <c r="N27" s="54">
        <f>'прил2 (Капитал)'!G31</f>
        <v>1250023.6599999999</v>
      </c>
    </row>
    <row r="28" spans="1:16" x14ac:dyDescent="0.2">
      <c r="A28" s="115" t="s">
        <v>55</v>
      </c>
      <c r="B28" s="145"/>
      <c r="C28" s="146"/>
      <c r="D28" s="14">
        <v>18</v>
      </c>
      <c r="E28" s="15" t="s">
        <v>37</v>
      </c>
      <c r="F28" s="53" t="str">
        <f>'прил2 (СОГАЗ)'!F32</f>
        <v>Х</v>
      </c>
      <c r="G28" s="53" t="str">
        <f>'прил2 (ММ)'!F32</f>
        <v>Х</v>
      </c>
      <c r="H28" s="53" t="str">
        <f>'прил2 (ИН)'!F32</f>
        <v>Х</v>
      </c>
      <c r="I28" s="53" t="str">
        <f>'прил2 (Капитал)'!F32</f>
        <v>Х</v>
      </c>
      <c r="J28" s="55" t="s">
        <v>18</v>
      </c>
      <c r="K28" s="55" t="str">
        <f>'прил2 (СОГАЗ)'!G32</f>
        <v>Х</v>
      </c>
      <c r="L28" s="55" t="str">
        <f>'прил2 (ММ)'!G32</f>
        <v>Х</v>
      </c>
      <c r="M28" s="55" t="str">
        <f>'прил2 (ИН)'!G32</f>
        <v>Х</v>
      </c>
      <c r="N28" s="55" t="str">
        <f>'прил2 (Капитал)'!G32</f>
        <v>Х</v>
      </c>
    </row>
    <row r="29" spans="1:16" ht="25.5" x14ac:dyDescent="0.2">
      <c r="A29" s="147"/>
      <c r="B29" s="148"/>
      <c r="C29" s="149"/>
      <c r="D29" s="10">
        <v>19</v>
      </c>
      <c r="E29" s="15" t="s">
        <v>34</v>
      </c>
      <c r="F29" s="53">
        <f>'прил2 (СОГАЗ)'!F33</f>
        <v>4.0000000000000001E-3</v>
      </c>
      <c r="G29" s="53">
        <f>'прил2 (ММ)'!F33</f>
        <v>4.0000000000000001E-3</v>
      </c>
      <c r="H29" s="53">
        <f>'прил2 (ИН)'!F33</f>
        <v>4.0000000000000001E-3</v>
      </c>
      <c r="I29" s="53">
        <f>'прил2 (Капитал)'!F33</f>
        <v>4.0000000000000001E-3</v>
      </c>
      <c r="J29" s="54">
        <f>SUM(K29:N29)</f>
        <v>222816.82</v>
      </c>
      <c r="K29" s="54">
        <f>'прил2 (СОГАЗ)'!G33</f>
        <v>144898.15</v>
      </c>
      <c r="L29" s="54">
        <f>'прил2 (ММ)'!G33</f>
        <v>24706.93</v>
      </c>
      <c r="M29" s="54">
        <f>'прил2 (ИН)'!G33</f>
        <v>18472.849999999999</v>
      </c>
      <c r="N29" s="54">
        <f>'прил2 (Капитал)'!G33</f>
        <v>34738.89</v>
      </c>
    </row>
    <row r="30" spans="1:16" ht="25.5" x14ac:dyDescent="0.2">
      <c r="A30" s="121" t="s">
        <v>58</v>
      </c>
      <c r="B30" s="150"/>
      <c r="C30" s="151"/>
      <c r="D30" s="14">
        <v>20</v>
      </c>
      <c r="E30" s="15" t="s">
        <v>34</v>
      </c>
      <c r="F30" s="53">
        <f>'прил2 (СОГАЗ)'!F34</f>
        <v>5.0000000000000001E-3</v>
      </c>
      <c r="G30" s="53">
        <f>'прил2 (ММ)'!F34</f>
        <v>5.0000000000000001E-3</v>
      </c>
      <c r="H30" s="53">
        <f>'прил2 (ИН)'!F34</f>
        <v>5.0000000000000001E-3</v>
      </c>
      <c r="I30" s="53">
        <f>'прил2 (Капитал)'!F34</f>
        <v>5.0000000000000001E-3</v>
      </c>
      <c r="J30" s="54">
        <f t="shared" si="0"/>
        <v>1126985.54</v>
      </c>
      <c r="K30" s="54">
        <f>'прил2 (СОГАЗ)'!G34</f>
        <v>732880.75</v>
      </c>
      <c r="L30" s="54">
        <f>'прил2 (ММ)'!G34</f>
        <v>124965.08</v>
      </c>
      <c r="M30" s="54">
        <f>'прил2 (ИН)'!G34</f>
        <v>93433.78</v>
      </c>
      <c r="N30" s="54">
        <f>'прил2 (Капитал)'!G34</f>
        <v>175705.93</v>
      </c>
    </row>
    <row r="31" spans="1:16" x14ac:dyDescent="0.2">
      <c r="A31" s="103" t="s">
        <v>60</v>
      </c>
      <c r="B31" s="104"/>
      <c r="C31" s="105"/>
      <c r="D31" s="14">
        <v>21</v>
      </c>
      <c r="E31" s="15" t="s">
        <v>43</v>
      </c>
      <c r="F31" s="53">
        <f>'прил2 (СОГАЗ)'!F35</f>
        <v>5.2999999999999999E-2</v>
      </c>
      <c r="G31" s="53">
        <f>'прил2 (ММ)'!F35</f>
        <v>4.7E-2</v>
      </c>
      <c r="H31" s="53">
        <f>'прил2 (ИН)'!F35</f>
        <v>5.0999999999999997E-2</v>
      </c>
      <c r="I31" s="53">
        <f>'прил2 (Капитал)'!F35</f>
        <v>5.3999999999999999E-2</v>
      </c>
      <c r="J31" s="54">
        <f t="shared" si="0"/>
        <v>1635395.39</v>
      </c>
      <c r="K31" s="54">
        <f>'прил2 (СОГАЗ)'!G35</f>
        <v>1065483.82</v>
      </c>
      <c r="L31" s="54">
        <f>'прил2 (ММ)'!G35</f>
        <v>170182.89</v>
      </c>
      <c r="M31" s="54">
        <f>'прил2 (ИН)'!G35</f>
        <v>145050.13</v>
      </c>
      <c r="N31" s="54">
        <f>'прил2 (Капитал)'!G35</f>
        <v>254678.55</v>
      </c>
    </row>
    <row r="32" spans="1:16" ht="54" customHeight="1" x14ac:dyDescent="0.2">
      <c r="A32" s="124" t="s">
        <v>62</v>
      </c>
      <c r="B32" s="125"/>
      <c r="C32" s="126"/>
      <c r="D32" s="14">
        <v>22</v>
      </c>
      <c r="E32" s="15" t="s">
        <v>18</v>
      </c>
      <c r="F32" s="53" t="str">
        <f>'прил2 (СОГАЗ)'!F36</f>
        <v>Х</v>
      </c>
      <c r="G32" s="53" t="str">
        <f>'прил2 (ММ)'!F36</f>
        <v>Х</v>
      </c>
      <c r="H32" s="53" t="str">
        <f>'прил2 (ИН)'!F36</f>
        <v>Х</v>
      </c>
      <c r="I32" s="53" t="str">
        <f>'прил2 (Капитал)'!F36</f>
        <v>Х</v>
      </c>
      <c r="J32" s="55" t="s">
        <v>18</v>
      </c>
      <c r="K32" s="55" t="str">
        <f>'прил2 (СОГАЗ)'!G36</f>
        <v>Х</v>
      </c>
      <c r="L32" s="55" t="str">
        <f>'прил2 (ММ)'!G36</f>
        <v>Х</v>
      </c>
      <c r="M32" s="55" t="str">
        <f>'прил2 (ИН)'!G36</f>
        <v>Х</v>
      </c>
      <c r="N32" s="55" t="str">
        <f>'прил2 (Капитал)'!G36</f>
        <v>Х</v>
      </c>
    </row>
    <row r="33" spans="1:15" x14ac:dyDescent="0.2">
      <c r="A33" s="73" t="s">
        <v>48</v>
      </c>
      <c r="B33" s="74"/>
      <c r="C33" s="75"/>
      <c r="D33" s="14">
        <v>23</v>
      </c>
      <c r="E33" s="15" t="s">
        <v>20</v>
      </c>
      <c r="F33" s="53" t="str">
        <f>'прил2 (СОГАЗ)'!F37</f>
        <v>Х</v>
      </c>
      <c r="G33" s="53" t="str">
        <f>'прил2 (ММ)'!F37</f>
        <v>Х</v>
      </c>
      <c r="H33" s="53" t="str">
        <f>'прил2 (ИН)'!F37</f>
        <v>Х</v>
      </c>
      <c r="I33" s="53" t="str">
        <f>'прил2 (Капитал)'!F37</f>
        <v>Х</v>
      </c>
      <c r="J33" s="55" t="s">
        <v>18</v>
      </c>
      <c r="K33" s="55" t="str">
        <f>'прил2 (СОГАЗ)'!G37</f>
        <v>Х</v>
      </c>
      <c r="L33" s="55" t="str">
        <f>'прил2 (ММ)'!G37</f>
        <v>Х</v>
      </c>
      <c r="M33" s="55" t="str">
        <f>'прил2 (ИН)'!G37</f>
        <v>Х</v>
      </c>
      <c r="N33" s="55" t="str">
        <f>'прил2 (Капитал)'!G37</f>
        <v>Х</v>
      </c>
    </row>
    <row r="34" spans="1:15" ht="38.25" x14ac:dyDescent="0.2">
      <c r="A34" s="106" t="s">
        <v>21</v>
      </c>
      <c r="B34" s="107"/>
      <c r="C34" s="108"/>
      <c r="D34" s="14">
        <v>24</v>
      </c>
      <c r="E34" s="15" t="s">
        <v>25</v>
      </c>
      <c r="F34" s="53" t="str">
        <f>'прил2 (СОГАЗ)'!F38</f>
        <v>Х</v>
      </c>
      <c r="G34" s="53" t="str">
        <f>'прил2 (ММ)'!F38</f>
        <v>Х</v>
      </c>
      <c r="H34" s="53" t="str">
        <f>'прил2 (ИН)'!F38</f>
        <v>Х</v>
      </c>
      <c r="I34" s="53" t="str">
        <f>'прил2 (Капитал)'!F38</f>
        <v>Х</v>
      </c>
      <c r="J34" s="55" t="s">
        <v>18</v>
      </c>
      <c r="K34" s="55" t="str">
        <f>'прил2 (СОГАЗ)'!G38</f>
        <v>Х</v>
      </c>
      <c r="L34" s="55" t="str">
        <f>'прил2 (ММ)'!G38</f>
        <v>Х</v>
      </c>
      <c r="M34" s="55" t="str">
        <f>'прил2 (ИН)'!G38</f>
        <v>Х</v>
      </c>
      <c r="N34" s="55" t="str">
        <f>'прил2 (Капитал)'!G38</f>
        <v>Х</v>
      </c>
    </row>
    <row r="35" spans="1:15" ht="38.25" x14ac:dyDescent="0.2">
      <c r="A35" s="109"/>
      <c r="B35" s="110"/>
      <c r="C35" s="111"/>
      <c r="D35" s="14">
        <v>25</v>
      </c>
      <c r="E35" s="15" t="s">
        <v>28</v>
      </c>
      <c r="F35" s="53" t="str">
        <f>'прил2 (СОГАЗ)'!F39</f>
        <v>Х</v>
      </c>
      <c r="G35" s="53" t="str">
        <f>'прил2 (ММ)'!F39</f>
        <v>Х</v>
      </c>
      <c r="H35" s="53" t="str">
        <f>'прил2 (ИН)'!F39</f>
        <v>Х</v>
      </c>
      <c r="I35" s="53" t="str">
        <f>'прил2 (Капитал)'!F39</f>
        <v>Х</v>
      </c>
      <c r="J35" s="55" t="s">
        <v>18</v>
      </c>
      <c r="K35" s="55" t="str">
        <f>'прил2 (СОГАЗ)'!G39</f>
        <v>Х</v>
      </c>
      <c r="L35" s="55" t="str">
        <f>'прил2 (ММ)'!G39</f>
        <v>Х</v>
      </c>
      <c r="M35" s="55" t="str">
        <f>'прил2 (ИН)'!G39</f>
        <v>Х</v>
      </c>
      <c r="N35" s="55" t="str">
        <f>'прил2 (Капитал)'!G39</f>
        <v>Х</v>
      </c>
    </row>
    <row r="36" spans="1:15" ht="25.5" x14ac:dyDescent="0.2">
      <c r="A36" s="112"/>
      <c r="B36" s="113"/>
      <c r="C36" s="114"/>
      <c r="D36" s="14">
        <v>26</v>
      </c>
      <c r="E36" s="15" t="s">
        <v>31</v>
      </c>
      <c r="F36" s="53" t="str">
        <f>'прил2 (СОГАЗ)'!F40</f>
        <v>Х</v>
      </c>
      <c r="G36" s="53" t="str">
        <f>'прил2 (ММ)'!F40</f>
        <v>Х</v>
      </c>
      <c r="H36" s="53" t="str">
        <f>'прил2 (ИН)'!F40</f>
        <v>Х</v>
      </c>
      <c r="I36" s="53" t="str">
        <f>'прил2 (Капитал)'!F40</f>
        <v>Х</v>
      </c>
      <c r="J36" s="55" t="s">
        <v>18</v>
      </c>
      <c r="K36" s="55" t="str">
        <f>'прил2 (СОГАЗ)'!G40</f>
        <v>Х</v>
      </c>
      <c r="L36" s="55" t="str">
        <f>'прил2 (ММ)'!G40</f>
        <v>Х</v>
      </c>
      <c r="M36" s="55" t="str">
        <f>'прил2 (ИН)'!G40</f>
        <v>Х</v>
      </c>
      <c r="N36" s="55" t="str">
        <f>'прил2 (Капитал)'!G40</f>
        <v>Х</v>
      </c>
    </row>
    <row r="37" spans="1:15" ht="25.5" x14ac:dyDescent="0.2">
      <c r="A37" s="103" t="s">
        <v>53</v>
      </c>
      <c r="B37" s="104"/>
      <c r="C37" s="105"/>
      <c r="D37" s="14">
        <v>27</v>
      </c>
      <c r="E37" s="15" t="s">
        <v>34</v>
      </c>
      <c r="F37" s="53" t="str">
        <f>'прил2 (СОГАЗ)'!F41</f>
        <v>Х</v>
      </c>
      <c r="G37" s="53" t="str">
        <f>'прил2 (ММ)'!F41</f>
        <v>Х</v>
      </c>
      <c r="H37" s="53" t="str">
        <f>'прил2 (ИН)'!F41</f>
        <v>Х</v>
      </c>
      <c r="I37" s="53" t="str">
        <f>'прил2 (Капитал)'!F41</f>
        <v>Х</v>
      </c>
      <c r="J37" s="55" t="s">
        <v>18</v>
      </c>
      <c r="K37" s="55" t="str">
        <f>'прил2 (СОГАЗ)'!G41</f>
        <v>Х</v>
      </c>
      <c r="L37" s="55" t="str">
        <f>'прил2 (ММ)'!G41</f>
        <v>Х</v>
      </c>
      <c r="M37" s="55" t="str">
        <f>'прил2 (ИН)'!G41</f>
        <v>Х</v>
      </c>
      <c r="N37" s="55" t="str">
        <f>'прил2 (Капитал)'!G41</f>
        <v>Х</v>
      </c>
    </row>
    <row r="38" spans="1:15" x14ac:dyDescent="0.2">
      <c r="A38" s="115" t="s">
        <v>55</v>
      </c>
      <c r="B38" s="145"/>
      <c r="C38" s="146"/>
      <c r="D38" s="14">
        <v>28</v>
      </c>
      <c r="E38" s="15" t="s">
        <v>37</v>
      </c>
      <c r="F38" s="53" t="str">
        <f>'прил2 (СОГАЗ)'!F42</f>
        <v>Х</v>
      </c>
      <c r="G38" s="53" t="str">
        <f>'прил2 (ММ)'!F42</f>
        <v>Х</v>
      </c>
      <c r="H38" s="53" t="str">
        <f>'прил2 (ИН)'!F42</f>
        <v>Х</v>
      </c>
      <c r="I38" s="53" t="str">
        <f>'прил2 (Капитал)'!F42</f>
        <v>Х</v>
      </c>
      <c r="J38" s="55" t="s">
        <v>18</v>
      </c>
      <c r="K38" s="55" t="str">
        <f>'прил2 (СОГАЗ)'!G42</f>
        <v>Х</v>
      </c>
      <c r="L38" s="55" t="str">
        <f>'прил2 (ММ)'!G42</f>
        <v>Х</v>
      </c>
      <c r="M38" s="55" t="str">
        <f>'прил2 (ИН)'!G42</f>
        <v>Х</v>
      </c>
      <c r="N38" s="55" t="str">
        <f>'прил2 (Капитал)'!G42</f>
        <v>Х</v>
      </c>
    </row>
    <row r="39" spans="1:15" ht="25.5" x14ac:dyDescent="0.2">
      <c r="A39" s="147"/>
      <c r="B39" s="148"/>
      <c r="C39" s="149"/>
      <c r="D39" s="14">
        <v>29</v>
      </c>
      <c r="E39" s="15" t="s">
        <v>34</v>
      </c>
      <c r="F39" s="53" t="str">
        <f>'прил2 (СОГАЗ)'!F43</f>
        <v>Х</v>
      </c>
      <c r="G39" s="53" t="str">
        <f>'прил2 (ММ)'!F43</f>
        <v>Х</v>
      </c>
      <c r="H39" s="53" t="str">
        <f>'прил2 (ИН)'!F43</f>
        <v>Х</v>
      </c>
      <c r="I39" s="53" t="str">
        <f>'прил2 (Капитал)'!F43</f>
        <v>Х</v>
      </c>
      <c r="J39" s="55" t="s">
        <v>18</v>
      </c>
      <c r="K39" s="55" t="str">
        <f>'прил2 (СОГАЗ)'!G43</f>
        <v>Х</v>
      </c>
      <c r="L39" s="55" t="str">
        <f>'прил2 (ММ)'!G43</f>
        <v>Х</v>
      </c>
      <c r="M39" s="55" t="str">
        <f>'прил2 (ИН)'!G43</f>
        <v>Х</v>
      </c>
      <c r="N39" s="55" t="str">
        <f>'прил2 (Капитал)'!G43</f>
        <v>Х</v>
      </c>
    </row>
    <row r="40" spans="1:15" ht="25.5" x14ac:dyDescent="0.2">
      <c r="A40" s="121" t="s">
        <v>58</v>
      </c>
      <c r="B40" s="150"/>
      <c r="C40" s="151"/>
      <c r="D40" s="14">
        <v>30</v>
      </c>
      <c r="E40" s="15" t="s">
        <v>34</v>
      </c>
      <c r="F40" s="53" t="str">
        <f>'прил2 (СОГАЗ)'!F44</f>
        <v>Х</v>
      </c>
      <c r="G40" s="53" t="str">
        <f>'прил2 (ММ)'!F44</f>
        <v>Х</v>
      </c>
      <c r="H40" s="53" t="str">
        <f>'прил2 (ИН)'!F44</f>
        <v>Х</v>
      </c>
      <c r="I40" s="53" t="str">
        <f>'прил2 (Капитал)'!F44</f>
        <v>Х</v>
      </c>
      <c r="J40" s="55" t="s">
        <v>18</v>
      </c>
      <c r="K40" s="55" t="str">
        <f>'прил2 (СОГАЗ)'!G44</f>
        <v>Х</v>
      </c>
      <c r="L40" s="55" t="str">
        <f>'прил2 (ММ)'!G44</f>
        <v>Х</v>
      </c>
      <c r="M40" s="55" t="str">
        <f>'прил2 (ИН)'!G44</f>
        <v>Х</v>
      </c>
      <c r="N40" s="55" t="str">
        <f>'прил2 (Капитал)'!G44</f>
        <v>Х</v>
      </c>
    </row>
    <row r="41" spans="1:15" x14ac:dyDescent="0.2">
      <c r="A41" s="103" t="s">
        <v>60</v>
      </c>
      <c r="B41" s="104"/>
      <c r="C41" s="105"/>
      <c r="D41" s="14">
        <v>31</v>
      </c>
      <c r="E41" s="15" t="s">
        <v>43</v>
      </c>
      <c r="F41" s="53" t="str">
        <f>'прил2 (СОГАЗ)'!F45</f>
        <v>Х</v>
      </c>
      <c r="G41" s="53" t="str">
        <f>'прил2 (ММ)'!F45</f>
        <v>Х</v>
      </c>
      <c r="H41" s="53" t="str">
        <f>'прил2 (ИН)'!F45</f>
        <v>Х</v>
      </c>
      <c r="I41" s="53" t="str">
        <f>'прил2 (Капитал)'!F45</f>
        <v>Х</v>
      </c>
      <c r="J41" s="55" t="s">
        <v>18</v>
      </c>
      <c r="K41" s="55" t="str">
        <f>'прил2 (СОГАЗ)'!G45</f>
        <v>Х</v>
      </c>
      <c r="L41" s="55" t="str">
        <f>'прил2 (ММ)'!G45</f>
        <v>Х</v>
      </c>
      <c r="M41" s="55" t="str">
        <f>'прил2 (ИН)'!G45</f>
        <v>Х</v>
      </c>
      <c r="N41" s="55" t="str">
        <f>'прил2 (Капитал)'!G45</f>
        <v>Х</v>
      </c>
    </row>
    <row r="42" spans="1:15" ht="44.25" customHeight="1" x14ac:dyDescent="0.2">
      <c r="A42" s="103" t="s">
        <v>73</v>
      </c>
      <c r="B42" s="104"/>
      <c r="C42" s="105"/>
      <c r="D42" s="14">
        <v>32</v>
      </c>
      <c r="E42" s="15" t="s">
        <v>18</v>
      </c>
      <c r="F42" s="53" t="str">
        <f>'прил2 (СОГАЗ)'!F46</f>
        <v>Х</v>
      </c>
      <c r="G42" s="53" t="str">
        <f>'прил2 (ММ)'!F46</f>
        <v>Х</v>
      </c>
      <c r="H42" s="53" t="str">
        <f>'прил2 (ИН)'!F46</f>
        <v>Х</v>
      </c>
      <c r="I42" s="53" t="str">
        <f>'прил2 (Капитал)'!F46</f>
        <v>Х</v>
      </c>
      <c r="J42" s="57">
        <f>SUM(K42:N42)</f>
        <v>99478.28</v>
      </c>
      <c r="K42" s="57">
        <f>'прил2 (СОГАЗ)'!G46</f>
        <v>64439.93</v>
      </c>
      <c r="L42" s="57">
        <f>'прил2 (ММ)'!G46</f>
        <v>11957.97</v>
      </c>
      <c r="M42" s="57">
        <f>'прил2 (ИН)'!G46</f>
        <v>8224.02</v>
      </c>
      <c r="N42" s="57">
        <f>'прил2 (Капитал)'!G46</f>
        <v>14856.36</v>
      </c>
      <c r="O42" s="52"/>
    </row>
    <row r="43" spans="1:15" x14ac:dyDescent="0.2">
      <c r="A43" s="103" t="s">
        <v>48</v>
      </c>
      <c r="B43" s="104"/>
      <c r="C43" s="105"/>
      <c r="D43" s="14">
        <v>33</v>
      </c>
      <c r="E43" s="15" t="s">
        <v>20</v>
      </c>
      <c r="F43" s="53">
        <f>'прил2 (СОГАЗ)'!F47</f>
        <v>2.7000000000000001E-3</v>
      </c>
      <c r="G43" s="53">
        <f>'прил2 (ММ)'!F47</f>
        <v>3.3999999999999998E-3</v>
      </c>
      <c r="H43" s="53">
        <f>'прил2 (ИН)'!F47</f>
        <v>2.8E-3</v>
      </c>
      <c r="I43" s="53">
        <f>'прил2 (Капитал)'!F47</f>
        <v>2.8E-3</v>
      </c>
      <c r="J43" s="54">
        <f t="shared" si="0"/>
        <v>10183.39</v>
      </c>
      <c r="K43" s="54">
        <f>'прил2 (СОГАЗ)'!G47</f>
        <v>6558.08</v>
      </c>
      <c r="L43" s="54">
        <f>'прил2 (ММ)'!G47</f>
        <v>1154.18</v>
      </c>
      <c r="M43" s="54">
        <f>'прил2 (ИН)'!G47</f>
        <v>884.79</v>
      </c>
      <c r="N43" s="54">
        <f>'прил2 (Капитал)'!G47</f>
        <v>1586.34</v>
      </c>
    </row>
    <row r="44" spans="1:15" ht="38.25" x14ac:dyDescent="0.2">
      <c r="A44" s="106" t="s">
        <v>21</v>
      </c>
      <c r="B44" s="107"/>
      <c r="C44" s="108"/>
      <c r="D44" s="14">
        <v>34</v>
      </c>
      <c r="E44" s="15" t="s">
        <v>25</v>
      </c>
      <c r="F44" s="53">
        <f>'прил2 (СОГАЗ)'!F48</f>
        <v>0.1694</v>
      </c>
      <c r="G44" s="53">
        <f>'прил2 (ММ)'!F48</f>
        <v>0.17860000000000001</v>
      </c>
      <c r="H44" s="53">
        <f>'прил2 (ИН)'!F48</f>
        <v>0.16289999999999999</v>
      </c>
      <c r="I44" s="53">
        <f>'прил2 (Капитал)'!F48</f>
        <v>0.1628</v>
      </c>
      <c r="J44" s="54">
        <f t="shared" si="0"/>
        <v>50045.170000000006</v>
      </c>
      <c r="K44" s="54">
        <f>'прил2 (СОГАЗ)'!G48</f>
        <v>32392.85</v>
      </c>
      <c r="L44" s="54">
        <f>'прил2 (ММ)'!G48</f>
        <v>6459.98</v>
      </c>
      <c r="M44" s="54">
        <f>'прил2 (ИН)'!G48</f>
        <v>4011.19</v>
      </c>
      <c r="N44" s="54">
        <f>'прил2 (Капитал)'!G48</f>
        <v>7181.15</v>
      </c>
    </row>
    <row r="45" spans="1:15" ht="38.25" x14ac:dyDescent="0.2">
      <c r="A45" s="109"/>
      <c r="B45" s="110"/>
      <c r="C45" s="111"/>
      <c r="D45" s="14">
        <v>35</v>
      </c>
      <c r="E45" s="15" t="s">
        <v>28</v>
      </c>
      <c r="F45" s="53" t="str">
        <f>'прил2 (СОГАЗ)'!F49</f>
        <v>Х</v>
      </c>
      <c r="G45" s="53" t="str">
        <f>'прил2 (ММ)'!F49</f>
        <v>Х</v>
      </c>
      <c r="H45" s="53" t="str">
        <f>'прил2 (ИН)'!F49</f>
        <v>Х</v>
      </c>
      <c r="I45" s="53" t="str">
        <f>'прил2 (Капитал)'!F49</f>
        <v>Х</v>
      </c>
      <c r="J45" s="55" t="s">
        <v>18</v>
      </c>
      <c r="K45" s="55" t="str">
        <f>'прил2 (СОГАЗ)'!G49</f>
        <v>Х</v>
      </c>
      <c r="L45" s="55" t="str">
        <f>'прил2 (ММ)'!G49</f>
        <v>Х</v>
      </c>
      <c r="M45" s="55" t="str">
        <f>'прил2 (ИН)'!G49</f>
        <v>Х</v>
      </c>
      <c r="N45" s="55" t="str">
        <f>'прил2 (Капитал)'!G49</f>
        <v>Х</v>
      </c>
    </row>
    <row r="46" spans="1:15" ht="25.5" x14ac:dyDescent="0.2">
      <c r="A46" s="112"/>
      <c r="B46" s="113"/>
      <c r="C46" s="114"/>
      <c r="D46" s="14">
        <v>36</v>
      </c>
      <c r="E46" s="15" t="s">
        <v>31</v>
      </c>
      <c r="F46" s="53">
        <f>'прил2 (СОГАЗ)'!F50</f>
        <v>1.0999999999999999E-2</v>
      </c>
      <c r="G46" s="53">
        <f>'прил2 (ММ)'!F50</f>
        <v>1.2E-2</v>
      </c>
      <c r="H46" s="53">
        <f>'прил2 (ИН)'!F50</f>
        <v>1.0999999999999999E-2</v>
      </c>
      <c r="I46" s="53">
        <f>'прил2 (Капитал)'!F50</f>
        <v>1.0999999999999999E-2</v>
      </c>
      <c r="J46" s="54">
        <f t="shared" si="0"/>
        <v>8846.07</v>
      </c>
      <c r="K46" s="54">
        <f>'прил2 (СОГАЗ)'!G50</f>
        <v>5725.81</v>
      </c>
      <c r="L46" s="54">
        <f>'прил2 (ММ)'!G50</f>
        <v>1141.8800000000001</v>
      </c>
      <c r="M46" s="54">
        <f>'прил2 (ИН)'!G50</f>
        <v>709.03</v>
      </c>
      <c r="N46" s="54">
        <f>'прил2 (Капитал)'!G50</f>
        <v>1269.3499999999999</v>
      </c>
    </row>
    <row r="47" spans="1:15" ht="25.5" x14ac:dyDescent="0.2">
      <c r="A47" s="103" t="s">
        <v>53</v>
      </c>
      <c r="B47" s="104"/>
      <c r="C47" s="105"/>
      <c r="D47" s="14">
        <v>37</v>
      </c>
      <c r="E47" s="15" t="s">
        <v>34</v>
      </c>
      <c r="F47" s="53">
        <f>'прил2 (СОГАЗ)'!F51</f>
        <v>9.6000000000000002E-4</v>
      </c>
      <c r="G47" s="53">
        <f>'прил2 (ММ)'!F51</f>
        <v>8.4999999999999995E-4</v>
      </c>
      <c r="H47" s="53">
        <f>'прил2 (ИН)'!F51</f>
        <v>9.8999999999999999E-4</v>
      </c>
      <c r="I47" s="53">
        <f>'прил2 (Капитал)'!F51</f>
        <v>1.01E-3</v>
      </c>
      <c r="J47" s="54">
        <f t="shared" si="0"/>
        <v>12506.71</v>
      </c>
      <c r="K47" s="54">
        <f>'прил2 (СОГАЗ)'!G51</f>
        <v>8129.7</v>
      </c>
      <c r="L47" s="54">
        <f>'прил2 (ММ)'!G51</f>
        <v>1317.13</v>
      </c>
      <c r="M47" s="54">
        <f>'прил2 (ИН)'!G51</f>
        <v>1077.3399999999999</v>
      </c>
      <c r="N47" s="54">
        <f>'прил2 (Капитал)'!G51</f>
        <v>1982.54</v>
      </c>
    </row>
    <row r="48" spans="1:15" x14ac:dyDescent="0.2">
      <c r="A48" s="115" t="s">
        <v>55</v>
      </c>
      <c r="B48" s="145"/>
      <c r="C48" s="146"/>
      <c r="D48" s="14">
        <v>38</v>
      </c>
      <c r="E48" s="15" t="s">
        <v>37</v>
      </c>
      <c r="F48" s="53" t="str">
        <f>'прил2 (СОГАЗ)'!F53</f>
        <v>Х</v>
      </c>
      <c r="G48" s="53" t="str">
        <f>'прил2 (ММ)'!F52</f>
        <v>Х</v>
      </c>
      <c r="H48" s="53" t="str">
        <f>'прил2 (ИН)'!F52</f>
        <v>Х</v>
      </c>
      <c r="I48" s="53" t="str">
        <f>'прил2 (Капитал)'!F52</f>
        <v>Х</v>
      </c>
      <c r="J48" s="55" t="s">
        <v>18</v>
      </c>
      <c r="K48" s="55" t="str">
        <f>'прил2 (СОГАЗ)'!G53</f>
        <v>Х</v>
      </c>
      <c r="L48" s="55" t="str">
        <f>'прил2 (ММ)'!G52</f>
        <v>Х</v>
      </c>
      <c r="M48" s="55" t="str">
        <f>'прил2 (ИН)'!G52</f>
        <v>Х</v>
      </c>
      <c r="N48" s="55" t="str">
        <f>'прил2 (Капитал)'!G52</f>
        <v>Х</v>
      </c>
    </row>
    <row r="49" spans="1:14" ht="25.5" x14ac:dyDescent="0.2">
      <c r="A49" s="147"/>
      <c r="B49" s="148"/>
      <c r="C49" s="149"/>
      <c r="D49" s="14">
        <v>39</v>
      </c>
      <c r="E49" s="15" t="s">
        <v>34</v>
      </c>
      <c r="F49" s="53" t="str">
        <f>'прил2 (СОГАЗ)'!F54</f>
        <v>Х</v>
      </c>
      <c r="G49" s="53" t="str">
        <f>'прил2 (ММ)'!F53</f>
        <v>Х</v>
      </c>
      <c r="H49" s="53" t="str">
        <f>'прил2 (ИН)'!F53</f>
        <v>Х</v>
      </c>
      <c r="I49" s="53" t="str">
        <f>'прил2 (Капитал)'!F53</f>
        <v>Х</v>
      </c>
      <c r="J49" s="55" t="s">
        <v>18</v>
      </c>
      <c r="K49" s="55" t="str">
        <f>'прил2 (СОГАЗ)'!G54</f>
        <v>Х</v>
      </c>
      <c r="L49" s="55" t="str">
        <f>'прил2 (ММ)'!G53</f>
        <v>Х</v>
      </c>
      <c r="M49" s="55" t="str">
        <f>'прил2 (ИН)'!G53</f>
        <v>Х</v>
      </c>
      <c r="N49" s="55" t="str">
        <f>'прил2 (Капитал)'!G53</f>
        <v>Х</v>
      </c>
    </row>
    <row r="50" spans="1:14" ht="25.5" x14ac:dyDescent="0.2">
      <c r="A50" s="121" t="s">
        <v>58</v>
      </c>
      <c r="B50" s="150"/>
      <c r="C50" s="151"/>
      <c r="D50" s="14">
        <v>40</v>
      </c>
      <c r="E50" s="15" t="s">
        <v>34</v>
      </c>
      <c r="F50" s="53" t="str">
        <f>'прил2 (СОГАЗ)'!F54</f>
        <v>Х</v>
      </c>
      <c r="G50" s="53" t="str">
        <f>'прил2 (ММ)'!F54</f>
        <v>Х</v>
      </c>
      <c r="H50" s="53" t="str">
        <f>'прил2 (ИН)'!F54</f>
        <v>Х</v>
      </c>
      <c r="I50" s="53" t="str">
        <f>'прил2 (Капитал)'!F54</f>
        <v>Х</v>
      </c>
      <c r="J50" s="55" t="s">
        <v>18</v>
      </c>
      <c r="K50" s="55" t="str">
        <f>'прил2 (СОГАЗ)'!G54</f>
        <v>Х</v>
      </c>
      <c r="L50" s="55" t="str">
        <f>'прил2 (ММ)'!G54</f>
        <v>Х</v>
      </c>
      <c r="M50" s="55" t="str">
        <f>'прил2 (ИН)'!G54</f>
        <v>Х</v>
      </c>
      <c r="N50" s="55" t="str">
        <f>'прил2 (Капитал)'!G54</f>
        <v>Х</v>
      </c>
    </row>
    <row r="51" spans="1:14" x14ac:dyDescent="0.2">
      <c r="A51" s="103" t="s">
        <v>60</v>
      </c>
      <c r="B51" s="104"/>
      <c r="C51" s="105"/>
      <c r="D51" s="14">
        <v>41</v>
      </c>
      <c r="E51" s="15" t="s">
        <v>43</v>
      </c>
      <c r="F51" s="53">
        <f>'прил2 (СОГАЗ)'!F55</f>
        <v>0</v>
      </c>
      <c r="G51" s="53">
        <f>'прил2 (ММ)'!F55</f>
        <v>0</v>
      </c>
      <c r="H51" s="53">
        <f>'прил2 (ИН)'!F55</f>
        <v>0</v>
      </c>
      <c r="I51" s="53">
        <f>'прил2 (Капитал)'!F55</f>
        <v>0</v>
      </c>
      <c r="J51" s="54">
        <f t="shared" si="0"/>
        <v>0</v>
      </c>
      <c r="K51" s="54">
        <f>'прил2 (СОГАЗ)'!G55</f>
        <v>0</v>
      </c>
      <c r="L51" s="54">
        <f>'прил2 (ММ)'!G55</f>
        <v>0</v>
      </c>
      <c r="M51" s="54">
        <f>'прил2 (ИН)'!G55</f>
        <v>0</v>
      </c>
      <c r="N51" s="54">
        <f>'прил2 (Капитал)'!G55</f>
        <v>0</v>
      </c>
    </row>
    <row r="52" spans="1:14" x14ac:dyDescent="0.2">
      <c r="A52" s="73" t="s">
        <v>87</v>
      </c>
      <c r="B52" s="74"/>
      <c r="C52" s="75"/>
      <c r="D52" s="14" t="s">
        <v>88</v>
      </c>
      <c r="E52" s="15" t="s">
        <v>37</v>
      </c>
      <c r="F52" s="53">
        <f>'прил2 (СОГАЗ)'!F56</f>
        <v>1.6E-2</v>
      </c>
      <c r="G52" s="53">
        <f>'прил2 (ММ)'!F56</f>
        <v>1.4E-2</v>
      </c>
      <c r="H52" s="53">
        <f>'прил2 (ИН)'!F56</f>
        <v>1.7000000000000001E-2</v>
      </c>
      <c r="I52" s="53">
        <f>'прил2 (Капитал)'!F56</f>
        <v>1.7000000000000001E-2</v>
      </c>
      <c r="J52" s="54">
        <f t="shared" si="0"/>
        <v>17896.939999999999</v>
      </c>
      <c r="K52" s="56">
        <f>'прил2 (СОГАЗ)'!G56</f>
        <v>11633.49</v>
      </c>
      <c r="L52" s="56">
        <f>'прил2 (ММ)'!G56</f>
        <v>1884.8</v>
      </c>
      <c r="M52" s="56">
        <f>'прил2 (ИН)'!G56</f>
        <v>1541.67</v>
      </c>
      <c r="N52" s="56">
        <f>'прил2 (Капитал)'!G56</f>
        <v>2836.98</v>
      </c>
    </row>
  </sheetData>
  <mergeCells count="41">
    <mergeCell ref="A52:C52"/>
    <mergeCell ref="A43:C43"/>
    <mergeCell ref="A44:C46"/>
    <mergeCell ref="A47:C47"/>
    <mergeCell ref="A48:C49"/>
    <mergeCell ref="A50:C50"/>
    <mergeCell ref="A51:C51"/>
    <mergeCell ref="A42:C42"/>
    <mergeCell ref="A27:C27"/>
    <mergeCell ref="A28:C29"/>
    <mergeCell ref="A30:C30"/>
    <mergeCell ref="A31:C31"/>
    <mergeCell ref="A32:C32"/>
    <mergeCell ref="A33:C33"/>
    <mergeCell ref="A34:C36"/>
    <mergeCell ref="A37:C37"/>
    <mergeCell ref="A38:C39"/>
    <mergeCell ref="A40:C40"/>
    <mergeCell ref="A41:C41"/>
    <mergeCell ref="A24:C26"/>
    <mergeCell ref="A11:C11"/>
    <mergeCell ref="A12:C12"/>
    <mergeCell ref="A13:A15"/>
    <mergeCell ref="B13:B15"/>
    <mergeCell ref="A16:C16"/>
    <mergeCell ref="A17:C18"/>
    <mergeCell ref="A19:C19"/>
    <mergeCell ref="A20:C20"/>
    <mergeCell ref="A21:C21"/>
    <mergeCell ref="A22:C22"/>
    <mergeCell ref="A23:C23"/>
    <mergeCell ref="K1:N1"/>
    <mergeCell ref="K3:N3"/>
    <mergeCell ref="K4:N4"/>
    <mergeCell ref="K5:N5"/>
    <mergeCell ref="C7:N7"/>
    <mergeCell ref="A9:C10"/>
    <mergeCell ref="D9:D10"/>
    <mergeCell ref="E9:E10"/>
    <mergeCell ref="F9:I9"/>
    <mergeCell ref="J9:N9"/>
  </mergeCells>
  <pageMargins left="0.39370078740157483" right="0.19685039370078741" top="0.19685039370078741" bottom="0.19685039370078741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прил2 (СОГАЗ)</vt:lpstr>
      <vt:lpstr>прил2 (ММ)</vt:lpstr>
      <vt:lpstr>прил2 (ИН)</vt:lpstr>
      <vt:lpstr>прил2 (Капитал)</vt:lpstr>
      <vt:lpstr>Объем на одного Решение</vt:lpstr>
      <vt:lpstr>'Объем на одного Решение'!Область_печати</vt:lpstr>
      <vt:lpstr>'прил2 (ИН)'!Область_печати</vt:lpstr>
      <vt:lpstr>'прил2 (Капитал)'!Область_печати</vt:lpstr>
      <vt:lpstr>'прил2 (ММ)'!Область_печати</vt:lpstr>
      <vt:lpstr>'прил2 (СОГАЗ)'!Область_печати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2020-12-30T05:25:31Z</cp:lastPrinted>
  <dcterms:created xsi:type="dcterms:W3CDTF">2020-12-29T11:14:13Z</dcterms:created>
  <dcterms:modified xsi:type="dcterms:W3CDTF">2021-01-27T07:47:27Z</dcterms:modified>
</cp:coreProperties>
</file>